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44" i="1" l="1"/>
  <c r="E41" i="1"/>
  <c r="E60" i="1" l="1"/>
  <c r="D60" i="1"/>
  <c r="E48" i="1"/>
  <c r="D48" i="1"/>
  <c r="D44" i="1"/>
  <c r="D41" i="1"/>
  <c r="D37" i="1"/>
  <c r="E37" i="1"/>
  <c r="E18" i="1"/>
  <c r="E16" i="1"/>
  <c r="D16" i="1"/>
  <c r="Z41" i="1"/>
  <c r="Y41" i="1"/>
  <c r="AA84" i="1"/>
  <c r="AA82" i="1"/>
  <c r="Z82" i="1"/>
  <c r="Y82" i="1"/>
  <c r="AA81" i="1"/>
  <c r="AA80" i="1"/>
  <c r="Z79" i="1"/>
  <c r="AA79" i="1" s="1"/>
  <c r="Y79" i="1"/>
  <c r="AA78" i="1"/>
  <c r="Z77" i="1"/>
  <c r="Y77" i="1"/>
  <c r="AA76" i="1"/>
  <c r="Z75" i="1"/>
  <c r="AA75" i="1" s="1"/>
  <c r="Y75" i="1"/>
  <c r="AA74" i="1"/>
  <c r="Z73" i="1"/>
  <c r="Y73" i="1"/>
  <c r="AA72" i="1"/>
  <c r="Z71" i="1"/>
  <c r="AA71" i="1" s="1"/>
  <c r="Y71" i="1"/>
  <c r="AA70" i="1"/>
  <c r="Z69" i="1"/>
  <c r="AA69" i="1" s="1"/>
  <c r="Y69" i="1"/>
  <c r="AA68" i="1"/>
  <c r="Z67" i="1"/>
  <c r="Y67" i="1"/>
  <c r="AA66" i="1"/>
  <c r="AA63" i="1"/>
  <c r="Z63" i="1"/>
  <c r="Y63" i="1"/>
  <c r="AA62" i="1"/>
  <c r="AA61" i="1"/>
  <c r="Z60" i="1"/>
  <c r="Y60" i="1"/>
  <c r="AA60" i="1" s="1"/>
  <c r="AA59" i="1"/>
  <c r="AA58" i="1"/>
  <c r="AA57" i="1"/>
  <c r="Z56" i="1"/>
  <c r="AA56" i="1" s="1"/>
  <c r="Y56" i="1"/>
  <c r="AA55" i="1"/>
  <c r="Z54" i="1"/>
  <c r="Y54" i="1"/>
  <c r="AA53" i="1"/>
  <c r="Z52" i="1"/>
  <c r="AA52" i="1" s="1"/>
  <c r="Y52" i="1"/>
  <c r="AA51" i="1"/>
  <c r="AA50" i="1"/>
  <c r="AA49" i="1"/>
  <c r="Z48" i="1"/>
  <c r="Y48" i="1"/>
  <c r="AA48" i="1" s="1"/>
  <c r="AA47" i="1"/>
  <c r="AA46" i="1"/>
  <c r="AA45" i="1"/>
  <c r="Z44" i="1"/>
  <c r="Y44" i="1"/>
  <c r="AA44" i="1" s="1"/>
  <c r="AA43" i="1"/>
  <c r="AA42" i="1"/>
  <c r="AA40" i="1"/>
  <c r="AA39" i="1"/>
  <c r="AA38" i="1"/>
  <c r="Z37" i="1"/>
  <c r="Y37" i="1"/>
  <c r="AA36" i="1"/>
  <c r="AA35" i="1"/>
  <c r="AA34" i="1"/>
  <c r="Z33" i="1"/>
  <c r="Y33" i="1"/>
  <c r="AA32" i="1"/>
  <c r="AA31" i="1"/>
  <c r="AA30" i="1"/>
  <c r="Z29" i="1"/>
  <c r="AA29" i="1" s="1"/>
  <c r="Y29" i="1"/>
  <c r="AA28" i="1"/>
  <c r="AA27" i="1"/>
  <c r="AA26" i="1"/>
  <c r="Z25" i="1"/>
  <c r="Y25" i="1"/>
  <c r="AA24" i="1"/>
  <c r="AA23" i="1"/>
  <c r="AA22" i="1"/>
  <c r="AA21" i="1"/>
  <c r="Z20" i="1"/>
  <c r="Y20" i="1"/>
  <c r="AA19" i="1"/>
  <c r="AA18" i="1" s="1"/>
  <c r="Z18" i="1"/>
  <c r="Y18" i="1"/>
  <c r="AA17" i="1"/>
  <c r="AA16" i="1" s="1"/>
  <c r="Z16" i="1"/>
  <c r="Y16" i="1"/>
  <c r="AA15" i="1"/>
  <c r="AA14" i="1"/>
  <c r="AA13" i="1"/>
  <c r="AA12" i="1"/>
  <c r="Z12" i="1"/>
  <c r="Y12" i="1"/>
  <c r="AA11" i="1"/>
  <c r="AA10" i="1"/>
  <c r="Z9" i="1"/>
  <c r="Y9" i="1"/>
  <c r="AA8" i="1"/>
  <c r="U8" i="1"/>
  <c r="U55" i="1"/>
  <c r="U84" i="1"/>
  <c r="U82" i="1"/>
  <c r="T82" i="1"/>
  <c r="S82" i="1"/>
  <c r="U81" i="1"/>
  <c r="U80" i="1"/>
  <c r="U79" i="1"/>
  <c r="T79" i="1"/>
  <c r="S79" i="1"/>
  <c r="U78" i="1"/>
  <c r="T77" i="1"/>
  <c r="S77" i="1"/>
  <c r="U77" i="1" s="1"/>
  <c r="U76" i="1"/>
  <c r="T75" i="1"/>
  <c r="U75" i="1" s="1"/>
  <c r="S75" i="1"/>
  <c r="U74" i="1"/>
  <c r="T73" i="1"/>
  <c r="U73" i="1" s="1"/>
  <c r="S73" i="1"/>
  <c r="U72" i="1"/>
  <c r="U71" i="1"/>
  <c r="T71" i="1"/>
  <c r="S71" i="1"/>
  <c r="U70" i="1"/>
  <c r="T69" i="1"/>
  <c r="S69" i="1"/>
  <c r="U68" i="1"/>
  <c r="T67" i="1"/>
  <c r="U67" i="1" s="1"/>
  <c r="S67" i="1"/>
  <c r="U66" i="1"/>
  <c r="U63" i="1"/>
  <c r="T63" i="1"/>
  <c r="S63" i="1"/>
  <c r="U62" i="1"/>
  <c r="U61" i="1"/>
  <c r="T60" i="1"/>
  <c r="U60" i="1" s="1"/>
  <c r="S60" i="1"/>
  <c r="U59" i="1"/>
  <c r="U58" i="1"/>
  <c r="U57" i="1"/>
  <c r="T56" i="1"/>
  <c r="S56" i="1"/>
  <c r="T54" i="1"/>
  <c r="S54" i="1"/>
  <c r="U53" i="1"/>
  <c r="T52" i="1"/>
  <c r="U52" i="1" s="1"/>
  <c r="S52" i="1"/>
  <c r="U51" i="1"/>
  <c r="U50" i="1"/>
  <c r="U49" i="1"/>
  <c r="T48" i="1"/>
  <c r="S48" i="1"/>
  <c r="U47" i="1"/>
  <c r="U46" i="1"/>
  <c r="U45" i="1"/>
  <c r="T44" i="1"/>
  <c r="S44" i="1"/>
  <c r="U43" i="1"/>
  <c r="U42" i="1"/>
  <c r="U41" i="1"/>
  <c r="U40" i="1"/>
  <c r="U39" i="1"/>
  <c r="U38" i="1"/>
  <c r="T37" i="1"/>
  <c r="S37" i="1"/>
  <c r="U37" i="1" s="1"/>
  <c r="U36" i="1"/>
  <c r="U35" i="1"/>
  <c r="U34" i="1"/>
  <c r="T33" i="1"/>
  <c r="U33" i="1" s="1"/>
  <c r="S33" i="1"/>
  <c r="U32" i="1"/>
  <c r="U31" i="1"/>
  <c r="U30" i="1"/>
  <c r="T29" i="1"/>
  <c r="S29" i="1"/>
  <c r="U28" i="1"/>
  <c r="U27" i="1"/>
  <c r="U26" i="1"/>
  <c r="T25" i="1"/>
  <c r="S25" i="1"/>
  <c r="U24" i="1"/>
  <c r="U23" i="1"/>
  <c r="U22" i="1"/>
  <c r="U21" i="1"/>
  <c r="T20" i="1"/>
  <c r="S20" i="1"/>
  <c r="U19" i="1"/>
  <c r="U18" i="1" s="1"/>
  <c r="T18" i="1"/>
  <c r="S18" i="1"/>
  <c r="U17" i="1"/>
  <c r="U16" i="1" s="1"/>
  <c r="T16" i="1"/>
  <c r="S16" i="1"/>
  <c r="U15" i="1"/>
  <c r="U14" i="1"/>
  <c r="U13" i="1"/>
  <c r="T12" i="1"/>
  <c r="S12" i="1"/>
  <c r="U11" i="1"/>
  <c r="U10" i="1"/>
  <c r="T9" i="1"/>
  <c r="S9" i="1"/>
  <c r="O17" i="1"/>
  <c r="O16" i="1" s="1"/>
  <c r="I17" i="1"/>
  <c r="I16" i="1" s="1"/>
  <c r="F17" i="1"/>
  <c r="F16" i="1" s="1"/>
  <c r="N16" i="1"/>
  <c r="M16" i="1"/>
  <c r="H16" i="1"/>
  <c r="G16" i="1"/>
  <c r="N60" i="1"/>
  <c r="M60" i="1"/>
  <c r="O76" i="1"/>
  <c r="I76" i="1"/>
  <c r="F76" i="1"/>
  <c r="N75" i="1"/>
  <c r="M75" i="1"/>
  <c r="H75" i="1"/>
  <c r="I75" i="1" s="1"/>
  <c r="G75" i="1"/>
  <c r="E75" i="1"/>
  <c r="D75" i="1"/>
  <c r="E69" i="1"/>
  <c r="O70" i="1"/>
  <c r="I70" i="1"/>
  <c r="F70" i="1"/>
  <c r="N69" i="1"/>
  <c r="M69" i="1"/>
  <c r="H69" i="1"/>
  <c r="G69" i="1"/>
  <c r="I69" i="1" s="1"/>
  <c r="D69" i="1"/>
  <c r="O62" i="1"/>
  <c r="I62" i="1"/>
  <c r="F62" i="1"/>
  <c r="O61" i="1"/>
  <c r="I61" i="1"/>
  <c r="F61" i="1"/>
  <c r="I60" i="1"/>
  <c r="O55" i="1"/>
  <c r="I55" i="1"/>
  <c r="F55" i="1"/>
  <c r="N54" i="1"/>
  <c r="M54" i="1"/>
  <c r="H54" i="1"/>
  <c r="G54" i="1"/>
  <c r="D54" i="1"/>
  <c r="F54" i="1" s="1"/>
  <c r="O53" i="1"/>
  <c r="I53" i="1"/>
  <c r="F53" i="1"/>
  <c r="N52" i="1"/>
  <c r="M52" i="1"/>
  <c r="H52" i="1"/>
  <c r="G52" i="1"/>
  <c r="D52" i="1"/>
  <c r="F51" i="1"/>
  <c r="I51" i="1"/>
  <c r="O51" i="1"/>
  <c r="N48" i="1"/>
  <c r="M48" i="1"/>
  <c r="I49" i="1"/>
  <c r="I50" i="1"/>
  <c r="O50" i="1"/>
  <c r="F50" i="1"/>
  <c r="O49" i="1"/>
  <c r="F49" i="1"/>
  <c r="H48" i="1"/>
  <c r="G48" i="1"/>
  <c r="O47" i="1"/>
  <c r="F47" i="1"/>
  <c r="O46" i="1"/>
  <c r="F46" i="1"/>
  <c r="O45" i="1"/>
  <c r="F45" i="1"/>
  <c r="N44" i="1"/>
  <c r="M44" i="1"/>
  <c r="H44" i="1"/>
  <c r="G44" i="1"/>
  <c r="O43" i="1"/>
  <c r="I43" i="1"/>
  <c r="F43" i="1"/>
  <c r="O42" i="1"/>
  <c r="I42" i="1"/>
  <c r="F42" i="1"/>
  <c r="O41" i="1"/>
  <c r="I41" i="1"/>
  <c r="F40" i="1"/>
  <c r="I40" i="1"/>
  <c r="O40" i="1"/>
  <c r="D56" i="1"/>
  <c r="E56" i="1"/>
  <c r="G56" i="1"/>
  <c r="H56" i="1"/>
  <c r="M56" i="1"/>
  <c r="N56" i="1"/>
  <c r="F57" i="1"/>
  <c r="I57" i="1"/>
  <c r="O57" i="1"/>
  <c r="N37" i="1"/>
  <c r="F58" i="1"/>
  <c r="I58" i="1"/>
  <c r="O58" i="1"/>
  <c r="H37" i="1"/>
  <c r="G37" i="1"/>
  <c r="O39" i="1"/>
  <c r="I39" i="1"/>
  <c r="F39" i="1"/>
  <c r="O38" i="1"/>
  <c r="I38" i="1"/>
  <c r="F38" i="1"/>
  <c r="F48" i="1" l="1"/>
  <c r="F44" i="1"/>
  <c r="U48" i="1"/>
  <c r="U54" i="1"/>
  <c r="AA77" i="1"/>
  <c r="F41" i="1"/>
  <c r="U29" i="1"/>
  <c r="AA54" i="1"/>
  <c r="AA67" i="1"/>
  <c r="AA73" i="1"/>
  <c r="U12" i="1"/>
  <c r="U44" i="1"/>
  <c r="U69" i="1"/>
  <c r="AA41" i="1"/>
  <c r="I52" i="1"/>
  <c r="I54" i="1"/>
  <c r="F75" i="1"/>
  <c r="AA9" i="1"/>
  <c r="AA20" i="1"/>
  <c r="AA33" i="1"/>
  <c r="O60" i="1"/>
  <c r="U20" i="1"/>
  <c r="O69" i="1"/>
  <c r="AA37" i="1"/>
  <c r="F60" i="1"/>
  <c r="AA25" i="1"/>
  <c r="U56" i="1"/>
  <c r="U25" i="1"/>
  <c r="U9" i="1"/>
  <c r="O75" i="1"/>
  <c r="F69" i="1"/>
  <c r="O54" i="1"/>
  <c r="O52" i="1"/>
  <c r="F52" i="1"/>
  <c r="O48" i="1"/>
  <c r="I56" i="1"/>
  <c r="O56" i="1"/>
  <c r="I48" i="1"/>
  <c r="F56" i="1"/>
  <c r="O44" i="1"/>
  <c r="I44" i="1"/>
  <c r="M37" i="1"/>
  <c r="O37" i="1" s="1"/>
  <c r="F37" i="1"/>
  <c r="I37" i="1"/>
  <c r="O84" i="1" l="1"/>
  <c r="O82" i="1"/>
  <c r="N82" i="1"/>
  <c r="M82" i="1"/>
  <c r="O81" i="1"/>
  <c r="O80" i="1"/>
  <c r="N79" i="1"/>
  <c r="O79" i="1" s="1"/>
  <c r="M79" i="1"/>
  <c r="O78" i="1"/>
  <c r="N77" i="1"/>
  <c r="M77" i="1"/>
  <c r="O74" i="1"/>
  <c r="N73" i="1"/>
  <c r="M73" i="1"/>
  <c r="O72" i="1"/>
  <c r="N71" i="1"/>
  <c r="M71" i="1"/>
  <c r="O68" i="1"/>
  <c r="N67" i="1"/>
  <c r="M67" i="1"/>
  <c r="O66" i="1"/>
  <c r="O63" i="1"/>
  <c r="N63" i="1"/>
  <c r="M63" i="1"/>
  <c r="O59" i="1"/>
  <c r="O36" i="1"/>
  <c r="O35" i="1"/>
  <c r="O34" i="1"/>
  <c r="N33" i="1"/>
  <c r="M33" i="1"/>
  <c r="O32" i="1"/>
  <c r="O31" i="1"/>
  <c r="O30" i="1"/>
  <c r="N29" i="1"/>
  <c r="M29" i="1"/>
  <c r="O28" i="1"/>
  <c r="O27" i="1"/>
  <c r="O26" i="1"/>
  <c r="N25" i="1"/>
  <c r="O25" i="1" s="1"/>
  <c r="M25" i="1"/>
  <c r="O24" i="1"/>
  <c r="O23" i="1"/>
  <c r="O22" i="1"/>
  <c r="O21" i="1"/>
  <c r="N20" i="1"/>
  <c r="M20" i="1"/>
  <c r="O19" i="1"/>
  <c r="O18" i="1" s="1"/>
  <c r="N18" i="1"/>
  <c r="M18" i="1"/>
  <c r="O15" i="1"/>
  <c r="O14" i="1"/>
  <c r="O13" i="1"/>
  <c r="N12" i="1"/>
  <c r="M12" i="1"/>
  <c r="O11" i="1"/>
  <c r="O10" i="1"/>
  <c r="N9" i="1"/>
  <c r="M9" i="1"/>
  <c r="O8" i="1"/>
  <c r="I74" i="1"/>
  <c r="F74" i="1"/>
  <c r="H73" i="1"/>
  <c r="G73" i="1"/>
  <c r="E73" i="1"/>
  <c r="D73" i="1"/>
  <c r="I68" i="1"/>
  <c r="F68" i="1"/>
  <c r="H67" i="1"/>
  <c r="G67" i="1"/>
  <c r="E67" i="1"/>
  <c r="D67" i="1"/>
  <c r="H71" i="1"/>
  <c r="G71" i="1"/>
  <c r="E71" i="1"/>
  <c r="D71" i="1"/>
  <c r="I72" i="1"/>
  <c r="F72" i="1"/>
  <c r="O20" i="1" l="1"/>
  <c r="O29" i="1"/>
  <c r="O77" i="1"/>
  <c r="I67" i="1"/>
  <c r="F71" i="1"/>
  <c r="O71" i="1"/>
  <c r="O9" i="1"/>
  <c r="I71" i="1"/>
  <c r="O73" i="1"/>
  <c r="O67" i="1"/>
  <c r="O33" i="1"/>
  <c r="O12" i="1"/>
  <c r="I73" i="1"/>
  <c r="F73" i="1"/>
  <c r="F67" i="1"/>
  <c r="H82" i="1"/>
  <c r="G63" i="1" l="1"/>
  <c r="H63" i="1"/>
  <c r="E63" i="1"/>
  <c r="F66" i="1"/>
  <c r="I66" i="1"/>
  <c r="D63" i="1"/>
  <c r="F64" i="1"/>
  <c r="F65" i="1"/>
  <c r="I63" i="1"/>
  <c r="H20" i="1"/>
  <c r="G20" i="1"/>
  <c r="I21" i="1"/>
  <c r="F21" i="1"/>
  <c r="D20" i="1"/>
  <c r="E20" i="1"/>
  <c r="I24" i="1"/>
  <c r="F24" i="1"/>
  <c r="I23" i="1"/>
  <c r="F23" i="1"/>
  <c r="I22" i="1"/>
  <c r="F22" i="1"/>
  <c r="I15" i="1"/>
  <c r="F15" i="1"/>
  <c r="I14" i="1"/>
  <c r="F14" i="1"/>
  <c r="I13" i="1"/>
  <c r="F13" i="1"/>
  <c r="H12" i="1"/>
  <c r="G12" i="1"/>
  <c r="E12" i="1"/>
  <c r="D12" i="1"/>
  <c r="H77" i="1"/>
  <c r="G77" i="1"/>
  <c r="E77" i="1"/>
  <c r="D77" i="1"/>
  <c r="I59" i="1"/>
  <c r="F59" i="1"/>
  <c r="I32" i="1"/>
  <c r="F32" i="1"/>
  <c r="I31" i="1"/>
  <c r="F31" i="1"/>
  <c r="I30" i="1"/>
  <c r="F30" i="1"/>
  <c r="H29" i="1"/>
  <c r="G29" i="1"/>
  <c r="E29" i="1"/>
  <c r="D29" i="1"/>
  <c r="I26" i="1"/>
  <c r="I27" i="1"/>
  <c r="I28" i="1"/>
  <c r="H25" i="1"/>
  <c r="G25" i="1"/>
  <c r="E25" i="1"/>
  <c r="D25" i="1"/>
  <c r="F26" i="1"/>
  <c r="F27" i="1"/>
  <c r="F28" i="1"/>
  <c r="I8" i="1"/>
  <c r="I10" i="1"/>
  <c r="H9" i="1"/>
  <c r="G9" i="1"/>
  <c r="F10" i="1"/>
  <c r="E9" i="1"/>
  <c r="D9" i="1"/>
  <c r="I11" i="1"/>
  <c r="F11" i="1"/>
  <c r="I19" i="1"/>
  <c r="I18" i="1" s="1"/>
  <c r="F19" i="1"/>
  <c r="F18" i="1" s="1"/>
  <c r="H18" i="1"/>
  <c r="G18" i="1"/>
  <c r="D18" i="1"/>
  <c r="F8" i="1"/>
  <c r="I25" i="1" l="1"/>
  <c r="F63" i="1"/>
  <c r="F20" i="1"/>
  <c r="I20" i="1"/>
  <c r="I12" i="1"/>
  <c r="F12" i="1"/>
  <c r="F9" i="1"/>
  <c r="I29" i="1"/>
  <c r="F29" i="1"/>
  <c r="F25" i="1"/>
  <c r="I9" i="1"/>
  <c r="D79" i="1"/>
  <c r="E79" i="1"/>
  <c r="F79" i="1" l="1"/>
  <c r="F84" i="1"/>
  <c r="D33" i="1" l="1"/>
  <c r="E33" i="1"/>
  <c r="G33" i="1"/>
  <c r="H33" i="1"/>
  <c r="F33" i="1" l="1"/>
  <c r="I33" i="1"/>
  <c r="I84" i="1" l="1"/>
  <c r="I82" i="1"/>
  <c r="G79" i="1"/>
  <c r="I78" i="1" l="1"/>
  <c r="F78" i="1"/>
  <c r="I77" i="1" l="1"/>
  <c r="F77" i="1"/>
  <c r="H79" i="1" l="1"/>
  <c r="I81" i="1"/>
  <c r="F81" i="1"/>
  <c r="I80" i="1"/>
  <c r="F80" i="1"/>
  <c r="G82" i="1" l="1"/>
  <c r="F83" i="1"/>
  <c r="E82" i="1"/>
  <c r="D82" i="1"/>
  <c r="F82" i="1" l="1"/>
  <c r="I79" i="1" l="1"/>
  <c r="I36" i="1"/>
  <c r="I35" i="1"/>
  <c r="I34" i="1"/>
  <c r="F36" i="1"/>
  <c r="F35" i="1"/>
  <c r="F34" i="1"/>
</calcChain>
</file>

<file path=xl/sharedStrings.xml><?xml version="1.0" encoding="utf-8"?>
<sst xmlns="http://schemas.openxmlformats.org/spreadsheetml/2006/main" count="122" uniqueCount="48">
  <si>
    <t xml:space="preserve">                                 ИЗМЕНЕНИЕ МЕРОПРИЯТИЙ, ОБЪЕМОВ ФИНАНСИРОВАНИЯ И ЦЕЛЕВЫХ ПОКАЗАТЕЛЕЙ</t>
  </si>
  <si>
    <t xml:space="preserve">                                                                                       МУНИЦИПАЛЬНОЙ ПРОГРАММЫ </t>
  </si>
  <si>
    <t>№ п/п</t>
  </si>
  <si>
    <t>Мероприятия муниципальной программы</t>
  </si>
  <si>
    <t>Наименование целевого показателя муниципальной программы (с указанием единицы измерения)</t>
  </si>
  <si>
    <t>Всего изменение общего объема финансирования в рамках муниципальной программы, руб.</t>
  </si>
  <si>
    <t>объем финансирования муниципальной программы в действующей редакции</t>
  </si>
  <si>
    <t>объем финансирования муниципальной программы в новой редакции</t>
  </si>
  <si>
    <t>изменение объема финансирования муниципальной программы (+/-)</t>
  </si>
  <si>
    <t>ВСЕГО ПО МУНИЦИПАЛЬНОЙ ПРОГРАММЕ, в том числе</t>
  </si>
  <si>
    <t>областной бюджет</t>
  </si>
  <si>
    <t>местный бюджет</t>
  </si>
  <si>
    <t>внебюджетные источники</t>
  </si>
  <si>
    <t>Мероприятие 10. Организация деятельности муниципальных учреждений культуры и искусства культурно-досуговой сферы</t>
  </si>
  <si>
    <t>в том числе 2025 год, руб.</t>
  </si>
  <si>
    <t>изменение объёмов финансирования муниципальной программы</t>
  </si>
  <si>
    <t>изменение целевых показателей муниципальной программы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</si>
  <si>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</si>
  <si>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</si>
  <si>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изменение значения целевого показателя муниципальной программы (+/-)</t>
  </si>
  <si>
    <t>Мероприятие 4. Реализация мероприятий в сфере культуры, направленных на патриотическое воспитание граждан Кушвинского муниципального округа</t>
  </si>
  <si>
    <t>Мероприятие 1.  Мероприятия в сфере культуры</t>
  </si>
  <si>
    <t>Мероприятие 8.  Организация деятельности муниципальных музеев, приобретение и хранение музейных предметов и музейных коллекций</t>
  </si>
  <si>
    <t>Мероприятие 9. Организация библиотечного обслуживания населения, формирование и хранение библиотечных фондов муниципальных библиотек</t>
  </si>
  <si>
    <t>Мероприятие 16. Государственная поддержка лучших сельских учреждений культуры и лучших работников сельских учреждений культуры</t>
  </si>
  <si>
    <t>Мероприятие 2. Обеспечение мероприятий по укреплению и развитию материально-технической базы муниципальных учреждений культуры</t>
  </si>
  <si>
    <t>Мероприятие 5. Осуществление мероприятий направленных на соблюдение требований и норм санитарного законодательства, пожарной безопасности, антитеррористической защищенности, проведение ремонтных работ в зданиях и помещениях, в которых размещаются учреждения культуры</t>
  </si>
  <si>
    <t>федеральный бюджет</t>
  </si>
  <si>
    <t>в том числе 2026 год, руб.</t>
  </si>
  <si>
    <t>Мероприятие 11. Оказание  поддержки на конкурсной основе лучшим работникам муниципальных учреждений  в сфере культуры и искусства, в том числе находящихся на территориях сельских поселений Свердловской области</t>
  </si>
  <si>
    <t>Мероприятие 20.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 и развитие системы  библиотечного дела с учетом  задачи расширения информационных технологий и оцифровки</t>
  </si>
  <si>
    <t>Мероприятие 21. Модернизация государственных и муниципальных общедоступных библиотек Свердловской области в части комплектования книжных фондов</t>
  </si>
  <si>
    <t>Мероприятие 26. Организация и проведение мероприятий, направленных на социальную и культурную адаптацию и интеграцию иностранных граждан в Кушвинском муниципальном округе</t>
  </si>
  <si>
    <t>Мероприятие 27. Реализация проекта инициативного бюджетирования "Культуру в массы" (за счет средств, источником которых являются собственные доходы бюджета Кушвинского муниципального округа)</t>
  </si>
  <si>
    <t>Мероприятие 28. Организация предоставления дополнительного образования детям в сфере искусств</t>
  </si>
  <si>
    <t>Мероприятие 29. Обеспечение мероприятий, направленных на поддержку творческих проектов, одаренных детей и молодежи в Кушвинском городском округе</t>
  </si>
  <si>
    <t>Мероприятие 31. Предоставление субсидий муниципальным образовательным организациям (учреждениям) Кушвинского муниципального округа на модернизацию материально-технической и фондовой базы</t>
  </si>
  <si>
    <t>Мероприятие 39. Устройство ограждения территории Муницпального автономного учреждения дополнительного образования Кушвинского муниципального округа "Детская музыкальная школа" по адресу: г.Кушва, ул. Луначарского, 5</t>
  </si>
  <si>
    <t>Мероприятие 41. Реализация проекта инициативного бюджетирования "Рояль-голоса времени" (за счет средств, источником которых являются собственные доходы бюджета Кушвинского муниципального округа)</t>
  </si>
  <si>
    <t>Мероприятие 47. Проведение семинаров, конференций, форумов Кушвинским краеведческим музеем</t>
  </si>
  <si>
    <t>Мероприятие 48. Обеспечение физической и информационной доступности учреждений культуры (в том числе оборудование входных групп, сооружение пандусов, приспособление путей движения внутри зданий, оборудование накладными пандусами,   создание условий доступности санитарных комнат, установка средств связи, информации и сигнализации  (указателей и табличек, упрощающих ориентацию)</t>
  </si>
  <si>
    <t>Мероприятие 49. Проведение цикла мероприятий для людей с ограниченными возможностями здоровья и других маломобильных групп населения</t>
  </si>
  <si>
    <t>Мероприятие 50. Мероприятия, способствующие развитию национально-культурного взаимодействия представителей различных национальностей и конфессий, установлению гармоничных взаимоотношений</t>
  </si>
  <si>
    <t>Мероприятие 51. Обеспечение деятельности органов местного самоуправления (органов местной администрации) (центральный аппарат)</t>
  </si>
  <si>
    <t>Мероприятие 52. Административно-хозяйственное обеспечение деятельности отраслевого органа Управления культуры Кушвинского муниципального округа</t>
  </si>
  <si>
    <t>Мероприятие 3. Обеспечение мероприятий по реализации мер противодействия распространению наркомании, алкоголизма и токсикомании, профилактики правонарушений на территории Кушвинского муниципального округа</t>
  </si>
  <si>
    <t>в том числе 2027 год, руб.</t>
  </si>
  <si>
    <t>в том числе 2028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</si>
</sst>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3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Liberation Serif"/>
      <family val="1"/>
      <charset val="204"/>
    </font>
    <font>
      <b/>
      <sz val="10"/>
      <name val="Liberation Serif"/>
      <family val="1"/>
      <charset val="204"/>
    </font>
    <font>
      <sz val="10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2" fillId="2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right" vertical="top" wrapText="1"/>
    </xf>
    <xf numFmtId="0" fontId="7" fillId="2" borderId="2" xfId="0" applyNumberFormat="1" applyFont="1" applyFill="1" applyBorder="1" applyAlignment="1">
      <alignment horizontal="center" wrapText="1"/>
    </xf>
    <xf numFmtId="0" fontId="7" fillId="2" borderId="4" xfId="0" applyNumberFormat="1" applyFont="1" applyFill="1" applyBorder="1" applyAlignment="1">
      <alignment horizontal="left" vertical="top" wrapText="1"/>
    </xf>
    <xf numFmtId="4" fontId="3" fillId="0" borderId="4" xfId="0" applyNumberFormat="1" applyFont="1" applyFill="1" applyBorder="1" applyAlignment="1">
      <alignment horizontal="right" vertical="top" wrapText="1"/>
    </xf>
    <xf numFmtId="4" fontId="8" fillId="0" borderId="4" xfId="0" applyNumberFormat="1" applyFont="1" applyFill="1" applyBorder="1" applyAlignment="1">
      <alignment horizontal="right" vertical="top" wrapText="1"/>
    </xf>
    <xf numFmtId="4" fontId="9" fillId="0" borderId="2" xfId="0" applyNumberFormat="1" applyFont="1" applyFill="1" applyBorder="1" applyAlignment="1">
      <alignment horizontal="right" vertical="top" wrapText="1"/>
    </xf>
    <xf numFmtId="0" fontId="7" fillId="2" borderId="2" xfId="0" applyNumberFormat="1" applyFont="1" applyFill="1" applyBorder="1" applyAlignment="1">
      <alignment horizontal="left" vertical="top" wrapText="1"/>
    </xf>
    <xf numFmtId="4" fontId="3" fillId="0" borderId="2" xfId="0" applyNumberFormat="1" applyFont="1" applyFill="1" applyBorder="1" applyAlignment="1">
      <alignment horizontal="right" vertical="top" wrapText="1"/>
    </xf>
    <xf numFmtId="4" fontId="8" fillId="0" borderId="2" xfId="0" applyNumberFormat="1" applyFont="1" applyFill="1" applyBorder="1" applyAlignment="1">
      <alignment horizontal="right" vertical="top" wrapText="1"/>
    </xf>
    <xf numFmtId="4" fontId="9" fillId="0" borderId="4" xfId="0" applyNumberFormat="1" applyFont="1" applyFill="1" applyBorder="1" applyAlignment="1">
      <alignment horizontal="right" vertical="top" wrapText="1"/>
    </xf>
    <xf numFmtId="4" fontId="8" fillId="0" borderId="2" xfId="0" applyNumberFormat="1" applyFont="1" applyFill="1" applyBorder="1" applyAlignment="1">
      <alignment horizontal="right" vertical="top"/>
    </xf>
    <xf numFmtId="0" fontId="0" fillId="0" borderId="0" xfId="0" applyNumberFormat="1" applyAlignment="1">
      <alignment horizontal="center"/>
    </xf>
    <xf numFmtId="0" fontId="0" fillId="0" borderId="0" xfId="0" applyNumberFormat="1" applyFill="1" applyAlignment="1">
      <alignment vertical="center"/>
    </xf>
    <xf numFmtId="0" fontId="0" fillId="0" borderId="0" xfId="0" applyNumberFormat="1" applyAlignment="1">
      <alignment vertical="center"/>
    </xf>
    <xf numFmtId="4" fontId="3" fillId="0" borderId="2" xfId="0" applyNumberFormat="1" applyFont="1" applyFill="1" applyBorder="1" applyAlignment="1">
      <alignment horizontal="right" vertical="top"/>
    </xf>
    <xf numFmtId="4" fontId="8" fillId="0" borderId="4" xfId="0" applyNumberFormat="1" applyFont="1" applyFill="1" applyBorder="1" applyAlignment="1">
      <alignment horizontal="right" vertical="top"/>
    </xf>
    <xf numFmtId="4" fontId="3" fillId="0" borderId="4" xfId="0" applyNumberFormat="1" applyFont="1" applyFill="1" applyBorder="1" applyAlignment="1">
      <alignment vertical="top"/>
    </xf>
    <xf numFmtId="4" fontId="3" fillId="0" borderId="2" xfId="0" applyNumberFormat="1" applyFont="1" applyFill="1" applyBorder="1" applyAlignment="1">
      <alignment vertical="top"/>
    </xf>
    <xf numFmtId="4" fontId="8" fillId="0" borderId="2" xfId="0" applyNumberFormat="1" applyFont="1" applyFill="1" applyBorder="1" applyAlignment="1">
      <alignment vertical="top"/>
    </xf>
    <xf numFmtId="4" fontId="8" fillId="0" borderId="2" xfId="0" applyNumberFormat="1" applyFont="1" applyFill="1" applyBorder="1" applyAlignment="1">
      <alignment vertical="top" wrapText="1"/>
    </xf>
    <xf numFmtId="0" fontId="0" fillId="0" borderId="2" xfId="0" applyNumberFormat="1" applyBorder="1" applyAlignment="1">
      <alignment vertical="center"/>
    </xf>
    <xf numFmtId="0" fontId="0" fillId="0" borderId="2" xfId="0" applyNumberFormat="1" applyFill="1" applyBorder="1" applyAlignment="1">
      <alignment vertical="center"/>
    </xf>
    <xf numFmtId="0" fontId="4" fillId="2" borderId="2" xfId="0" applyFont="1" applyFill="1" applyBorder="1" applyAlignment="1">
      <alignment horizontal="center" vertical="top" wrapText="1"/>
    </xf>
    <xf numFmtId="4" fontId="9" fillId="0" borderId="3" xfId="0" applyNumberFormat="1" applyFont="1" applyFill="1" applyBorder="1" applyAlignment="1">
      <alignment horizontal="right" vertical="top" wrapText="1"/>
    </xf>
    <xf numFmtId="4" fontId="8" fillId="0" borderId="3" xfId="0" applyNumberFormat="1" applyFont="1" applyFill="1" applyBorder="1" applyAlignment="1">
      <alignment horizontal="right" vertical="top"/>
    </xf>
    <xf numFmtId="0" fontId="10" fillId="0" borderId="2" xfId="0" applyNumberFormat="1" applyFont="1" applyFill="1" applyBorder="1" applyAlignment="1">
      <alignment horizontal="left" vertical="top" wrapText="1"/>
    </xf>
    <xf numFmtId="0" fontId="12" fillId="0" borderId="2" xfId="0" applyNumberFormat="1" applyFont="1" applyFill="1" applyBorder="1" applyAlignment="1">
      <alignment horizontal="left" vertical="top" wrapText="1"/>
    </xf>
    <xf numFmtId="0" fontId="12" fillId="0" borderId="3" xfId="0" applyNumberFormat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>
      <alignment horizontal="left" vertical="top" wrapText="1"/>
    </xf>
    <xf numFmtId="0" fontId="12" fillId="0" borderId="4" xfId="0" applyNumberFormat="1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right" vertical="top"/>
    </xf>
    <xf numFmtId="4" fontId="8" fillId="0" borderId="4" xfId="0" applyNumberFormat="1" applyFont="1" applyFill="1" applyBorder="1" applyAlignment="1">
      <alignment vertical="top"/>
    </xf>
    <xf numFmtId="0" fontId="11" fillId="2" borderId="2" xfId="0" applyNumberFormat="1" applyFont="1" applyFill="1" applyBorder="1" applyAlignment="1">
      <alignment horizontal="left" vertical="top" wrapText="1"/>
    </xf>
    <xf numFmtId="0" fontId="11" fillId="2" borderId="3" xfId="0" applyNumberFormat="1" applyFont="1" applyFill="1" applyBorder="1" applyAlignment="1">
      <alignment horizontal="left" vertical="top" wrapText="1"/>
    </xf>
    <xf numFmtId="0" fontId="11" fillId="2" borderId="4" xfId="0" applyNumberFormat="1" applyFont="1" applyFill="1" applyBorder="1" applyAlignment="1">
      <alignment horizontal="left" vertical="top" wrapText="1"/>
    </xf>
    <xf numFmtId="4" fontId="3" fillId="0" borderId="3" xfId="0" applyNumberFormat="1" applyFont="1" applyFill="1" applyBorder="1" applyAlignment="1">
      <alignment vertical="top" wrapText="1"/>
    </xf>
    <xf numFmtId="4" fontId="3" fillId="0" borderId="3" xfId="0" applyNumberFormat="1" applyFont="1" applyFill="1" applyBorder="1" applyAlignment="1">
      <alignment horizontal="right" vertical="top"/>
    </xf>
    <xf numFmtId="4" fontId="3" fillId="0" borderId="4" xfId="0" applyNumberFormat="1" applyFont="1" applyFill="1" applyBorder="1" applyAlignment="1">
      <alignment horizontal="right" vertical="top"/>
    </xf>
    <xf numFmtId="4" fontId="3" fillId="0" borderId="3" xfId="0" applyNumberFormat="1" applyFont="1" applyFill="1" applyBorder="1" applyAlignment="1">
      <alignment horizontal="right" vertical="top" wrapText="1"/>
    </xf>
    <xf numFmtId="4" fontId="3" fillId="0" borderId="4" xfId="0" applyNumberFormat="1" applyFont="1" applyFill="1" applyBorder="1" applyAlignment="1">
      <alignment horizontal="right" vertical="top" wrapText="1"/>
    </xf>
    <xf numFmtId="0" fontId="7" fillId="2" borderId="3" xfId="0" applyNumberFormat="1" applyFont="1" applyFill="1" applyBorder="1" applyAlignment="1">
      <alignment horizontal="center" wrapText="1"/>
    </xf>
    <xf numFmtId="0" fontId="11" fillId="0" borderId="3" xfId="0" applyNumberFormat="1" applyFont="1" applyFill="1" applyBorder="1" applyAlignment="1">
      <alignment horizontal="left" vertical="top" wrapText="1"/>
    </xf>
    <xf numFmtId="0" fontId="11" fillId="2" borderId="3" xfId="0" applyNumberFormat="1" applyFont="1" applyFill="1" applyBorder="1" applyAlignment="1">
      <alignment horizontal="left" vertical="top" wrapText="1"/>
    </xf>
    <xf numFmtId="0" fontId="11" fillId="2" borderId="4" xfId="0" applyNumberFormat="1" applyFont="1" applyFill="1" applyBorder="1" applyAlignment="1">
      <alignment horizontal="left" vertical="top" wrapText="1"/>
    </xf>
    <xf numFmtId="4" fontId="4" fillId="0" borderId="3" xfId="0" applyNumberFormat="1" applyFont="1" applyFill="1" applyBorder="1" applyAlignment="1">
      <alignment horizontal="right" vertical="top" wrapText="1"/>
    </xf>
    <xf numFmtId="4" fontId="4" fillId="0" borderId="4" xfId="0" applyNumberFormat="1" applyFont="1" applyFill="1" applyBorder="1" applyAlignment="1">
      <alignment horizontal="right" vertical="top" wrapText="1"/>
    </xf>
    <xf numFmtId="0" fontId="10" fillId="0" borderId="3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11" fillId="2" borderId="3" xfId="0" applyNumberFormat="1" applyFont="1" applyFill="1" applyBorder="1" applyAlignment="1">
      <alignment horizontal="center" vertical="top" wrapText="1"/>
    </xf>
    <xf numFmtId="164" fontId="10" fillId="0" borderId="2" xfId="0" applyNumberFormat="1" applyFont="1" applyFill="1" applyBorder="1" applyAlignment="1">
      <alignment horizontal="left" vertical="top" wrapText="1"/>
    </xf>
    <xf numFmtId="164" fontId="12" fillId="0" borderId="4" xfId="0" applyNumberFormat="1" applyFont="1" applyFill="1" applyBorder="1" applyAlignment="1">
      <alignment horizontal="left" vertical="top" wrapText="1"/>
    </xf>
    <xf numFmtId="0" fontId="10" fillId="2" borderId="2" xfId="0" applyNumberFormat="1" applyFont="1" applyFill="1" applyBorder="1" applyAlignment="1">
      <alignment horizontal="left" vertical="top" wrapText="1"/>
    </xf>
    <xf numFmtId="0" fontId="12" fillId="2" borderId="4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4"/>
  <sheetViews>
    <sheetView tabSelected="1" topLeftCell="A4" zoomScale="85" zoomScaleNormal="85" workbookViewId="0">
      <pane xSplit="6" topLeftCell="G1" activePane="topRight" state="frozen"/>
      <selection pane="topRight" activeCell="F82" activeCellId="24" sqref="F9 F12 F16 F18 F20 F25 F29 F33 F37 F41 F44 F48 F52 F54 F56 F60 F63 F67 F69 F71 F73 F75 F77 F79 F82"/>
    </sheetView>
  </sheetViews>
  <sheetFormatPr defaultRowHeight="15" x14ac:dyDescent="0.25"/>
  <cols>
    <col min="1" max="1" width="5.5703125" style="22" customWidth="1"/>
    <col min="2" max="2" width="40.7109375" style="23" customWidth="1"/>
    <col min="3" max="3" width="43" style="24" customWidth="1"/>
    <col min="4" max="5" width="17.7109375" style="23" customWidth="1"/>
    <col min="6" max="6" width="18.7109375" style="23" customWidth="1"/>
    <col min="7" max="9" width="17.7109375" style="23" customWidth="1"/>
    <col min="10" max="12" width="15.7109375" style="23" customWidth="1"/>
    <col min="13" max="15" width="17.7109375" style="23" customWidth="1"/>
    <col min="16" max="18" width="15.7109375" style="23" customWidth="1"/>
    <col min="19" max="21" width="17.7109375" style="23" customWidth="1"/>
    <col min="22" max="24" width="15.7109375" style="23" customWidth="1"/>
    <col min="25" max="27" width="17.7109375" style="23" customWidth="1"/>
    <col min="28" max="30" width="15.7109375" style="23" customWidth="1"/>
  </cols>
  <sheetData>
    <row r="1" spans="1:30" ht="18.75" x14ac:dyDescent="0.3">
      <c r="A1" s="1" t="s">
        <v>0</v>
      </c>
      <c r="B1" s="2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8.75" x14ac:dyDescent="0.3">
      <c r="A2" s="1" t="s">
        <v>1</v>
      </c>
      <c r="B2" s="2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8.75" x14ac:dyDescent="0.25">
      <c r="A3" s="3"/>
      <c r="B3" s="4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5" customHeight="1" x14ac:dyDescent="0.25">
      <c r="A4" s="67" t="s">
        <v>2</v>
      </c>
      <c r="B4" s="66" t="s">
        <v>3</v>
      </c>
      <c r="C4" s="68" t="s">
        <v>4</v>
      </c>
      <c r="D4" s="65" t="s">
        <v>5</v>
      </c>
      <c r="E4" s="65"/>
      <c r="F4" s="65"/>
      <c r="G4" s="65" t="s">
        <v>14</v>
      </c>
      <c r="H4" s="65"/>
      <c r="I4" s="65"/>
      <c r="J4" s="65"/>
      <c r="K4" s="65"/>
      <c r="L4" s="65"/>
      <c r="M4" s="65" t="s">
        <v>28</v>
      </c>
      <c r="N4" s="65"/>
      <c r="O4" s="65"/>
      <c r="P4" s="65"/>
      <c r="Q4" s="65"/>
      <c r="R4" s="65"/>
      <c r="S4" s="65" t="s">
        <v>46</v>
      </c>
      <c r="T4" s="65"/>
      <c r="U4" s="65"/>
      <c r="V4" s="65"/>
      <c r="W4" s="65"/>
      <c r="X4" s="65"/>
      <c r="Y4" s="65" t="s">
        <v>47</v>
      </c>
      <c r="Z4" s="65"/>
      <c r="AA4" s="65"/>
      <c r="AB4" s="65"/>
      <c r="AC4" s="65"/>
      <c r="AD4" s="65"/>
    </row>
    <row r="5" spans="1:30" ht="15" customHeight="1" x14ac:dyDescent="0.25">
      <c r="A5" s="67"/>
      <c r="B5" s="66"/>
      <c r="C5" s="68"/>
      <c r="D5" s="65"/>
      <c r="E5" s="65"/>
      <c r="F5" s="65"/>
      <c r="G5" s="66" t="s">
        <v>15</v>
      </c>
      <c r="H5" s="66"/>
      <c r="I5" s="66"/>
      <c r="J5" s="66" t="s">
        <v>16</v>
      </c>
      <c r="K5" s="66"/>
      <c r="L5" s="66"/>
      <c r="M5" s="66" t="s">
        <v>15</v>
      </c>
      <c r="N5" s="66"/>
      <c r="O5" s="66"/>
      <c r="P5" s="66" t="s">
        <v>16</v>
      </c>
      <c r="Q5" s="66"/>
      <c r="R5" s="66"/>
      <c r="S5" s="66" t="s">
        <v>15</v>
      </c>
      <c r="T5" s="66"/>
      <c r="U5" s="66"/>
      <c r="V5" s="66" t="s">
        <v>16</v>
      </c>
      <c r="W5" s="66"/>
      <c r="X5" s="66"/>
      <c r="Y5" s="66" t="s">
        <v>15</v>
      </c>
      <c r="Z5" s="66"/>
      <c r="AA5" s="66"/>
      <c r="AB5" s="66" t="s">
        <v>16</v>
      </c>
      <c r="AC5" s="66"/>
      <c r="AD5" s="66"/>
    </row>
    <row r="6" spans="1:30" ht="89.25" x14ac:dyDescent="0.25">
      <c r="A6" s="67"/>
      <c r="B6" s="66"/>
      <c r="C6" s="68"/>
      <c r="D6" s="5" t="s">
        <v>6</v>
      </c>
      <c r="E6" s="33" t="s">
        <v>7</v>
      </c>
      <c r="F6" s="5" t="s">
        <v>8</v>
      </c>
      <c r="G6" s="58" t="s">
        <v>6</v>
      </c>
      <c r="H6" s="58" t="s">
        <v>7</v>
      </c>
      <c r="I6" s="58" t="s">
        <v>8</v>
      </c>
      <c r="J6" s="58" t="s">
        <v>17</v>
      </c>
      <c r="K6" s="58" t="s">
        <v>18</v>
      </c>
      <c r="L6" s="58" t="s">
        <v>19</v>
      </c>
      <c r="M6" s="58" t="s">
        <v>6</v>
      </c>
      <c r="N6" s="58" t="s">
        <v>7</v>
      </c>
      <c r="O6" s="58" t="s">
        <v>8</v>
      </c>
      <c r="P6" s="58" t="s">
        <v>17</v>
      </c>
      <c r="Q6" s="58" t="s">
        <v>18</v>
      </c>
      <c r="R6" s="58" t="s">
        <v>19</v>
      </c>
      <c r="S6" s="58" t="s">
        <v>6</v>
      </c>
      <c r="T6" s="58" t="s">
        <v>7</v>
      </c>
      <c r="U6" s="58" t="s">
        <v>8</v>
      </c>
      <c r="V6" s="58" t="s">
        <v>17</v>
      </c>
      <c r="W6" s="58" t="s">
        <v>18</v>
      </c>
      <c r="X6" s="58" t="s">
        <v>19</v>
      </c>
      <c r="Y6" s="58" t="s">
        <v>6</v>
      </c>
      <c r="Z6" s="58" t="s">
        <v>7</v>
      </c>
      <c r="AA6" s="58" t="s">
        <v>8</v>
      </c>
      <c r="AB6" s="58" t="s">
        <v>17</v>
      </c>
      <c r="AC6" s="58" t="s">
        <v>18</v>
      </c>
      <c r="AD6" s="58" t="s">
        <v>19</v>
      </c>
    </row>
    <row r="7" spans="1:30" x14ac:dyDescent="0.25">
      <c r="A7" s="6">
        <v>1</v>
      </c>
      <c r="B7" s="7">
        <v>2</v>
      </c>
      <c r="C7" s="8">
        <v>3</v>
      </c>
      <c r="D7" s="7">
        <v>4</v>
      </c>
      <c r="E7" s="7">
        <v>5</v>
      </c>
      <c r="F7" s="59">
        <v>6</v>
      </c>
      <c r="G7" s="59">
        <v>7</v>
      </c>
      <c r="H7" s="59">
        <v>8</v>
      </c>
      <c r="I7" s="59">
        <v>9</v>
      </c>
      <c r="J7" s="59">
        <v>10</v>
      </c>
      <c r="K7" s="59">
        <v>11</v>
      </c>
      <c r="L7" s="59">
        <v>12</v>
      </c>
      <c r="M7" s="59">
        <v>7</v>
      </c>
      <c r="N7" s="59">
        <v>8</v>
      </c>
      <c r="O7" s="59">
        <v>9</v>
      </c>
      <c r="P7" s="59">
        <v>10</v>
      </c>
      <c r="Q7" s="59">
        <v>11</v>
      </c>
      <c r="R7" s="59">
        <v>12</v>
      </c>
      <c r="S7" s="59">
        <v>7</v>
      </c>
      <c r="T7" s="59">
        <v>8</v>
      </c>
      <c r="U7" s="59">
        <v>9</v>
      </c>
      <c r="V7" s="59">
        <v>10</v>
      </c>
      <c r="W7" s="59">
        <v>11</v>
      </c>
      <c r="X7" s="59">
        <v>12</v>
      </c>
      <c r="Y7" s="59">
        <v>7</v>
      </c>
      <c r="Z7" s="59">
        <v>8</v>
      </c>
      <c r="AA7" s="59">
        <v>9</v>
      </c>
      <c r="AB7" s="59">
        <v>10</v>
      </c>
      <c r="AC7" s="59">
        <v>11</v>
      </c>
      <c r="AD7" s="59">
        <v>12</v>
      </c>
    </row>
    <row r="8" spans="1:30" ht="31.5" x14ac:dyDescent="0.25">
      <c r="A8" s="12">
        <v>1</v>
      </c>
      <c r="B8" s="9" t="s">
        <v>9</v>
      </c>
      <c r="C8" s="10"/>
      <c r="D8" s="11">
        <v>3189171203.48</v>
      </c>
      <c r="E8" s="11">
        <v>3687913522.77</v>
      </c>
      <c r="F8" s="41">
        <f>E8-D8</f>
        <v>498742319.28999996</v>
      </c>
      <c r="G8" s="18">
        <v>345639661.72000003</v>
      </c>
      <c r="H8" s="18">
        <v>349599299.69</v>
      </c>
      <c r="I8" s="18">
        <f>H8-G8</f>
        <v>3959637.969999969</v>
      </c>
      <c r="J8" s="55"/>
      <c r="K8" s="55"/>
      <c r="L8" s="55"/>
      <c r="M8" s="18">
        <v>107102072.93000001</v>
      </c>
      <c r="N8" s="18">
        <v>281854460.94999999</v>
      </c>
      <c r="O8" s="18">
        <f>N8-M8</f>
        <v>174752388.01999998</v>
      </c>
      <c r="P8" s="55"/>
      <c r="Q8" s="55"/>
      <c r="R8" s="55"/>
      <c r="S8" s="18">
        <v>187195248.63</v>
      </c>
      <c r="T8" s="18">
        <v>259902601.50999999</v>
      </c>
      <c r="U8" s="18">
        <f>T8-S8</f>
        <v>72707352.879999995</v>
      </c>
      <c r="V8" s="55"/>
      <c r="W8" s="55"/>
      <c r="X8" s="55"/>
      <c r="Y8" s="18">
        <v>164573471.62</v>
      </c>
      <c r="Z8" s="18">
        <v>247014451.75999999</v>
      </c>
      <c r="AA8" s="18">
        <f>Z8-Y8</f>
        <v>82440980.139999986</v>
      </c>
      <c r="AB8" s="55"/>
      <c r="AC8" s="55"/>
      <c r="AD8" s="55"/>
    </row>
    <row r="9" spans="1:30" ht="36.75" customHeight="1" x14ac:dyDescent="0.25">
      <c r="A9" s="51">
        <v>2</v>
      </c>
      <c r="B9" s="53" t="s">
        <v>21</v>
      </c>
      <c r="C9" s="60"/>
      <c r="D9" s="49">
        <f>D10+D11</f>
        <v>78715617.989999995</v>
      </c>
      <c r="E9" s="49">
        <f>E10+E11</f>
        <v>101296911.43000001</v>
      </c>
      <c r="F9" s="55">
        <f>E9-D9</f>
        <v>22581293.440000013</v>
      </c>
      <c r="G9" s="47">
        <f>G10+G11</f>
        <v>19326400</v>
      </c>
      <c r="H9" s="47">
        <f>H10+H11</f>
        <v>19790983.440000001</v>
      </c>
      <c r="I9" s="47">
        <f>H9-G9</f>
        <v>464583.44000000134</v>
      </c>
      <c r="J9" s="19"/>
      <c r="K9" s="19"/>
      <c r="L9" s="19"/>
      <c r="M9" s="47">
        <f>M10+M11</f>
        <v>6586400</v>
      </c>
      <c r="N9" s="47">
        <f>N10+N11</f>
        <v>0</v>
      </c>
      <c r="O9" s="47">
        <f>N9-M9</f>
        <v>-6586400</v>
      </c>
      <c r="P9" s="19"/>
      <c r="Q9" s="19"/>
      <c r="R9" s="19"/>
      <c r="S9" s="47">
        <f>S10+S11</f>
        <v>6651250</v>
      </c>
      <c r="T9" s="47">
        <f>T10+T11</f>
        <v>11426090</v>
      </c>
      <c r="U9" s="47">
        <f>T9-S9</f>
        <v>4774840</v>
      </c>
      <c r="V9" s="19"/>
      <c r="W9" s="19"/>
      <c r="X9" s="19"/>
      <c r="Y9" s="47">
        <f>Y10+Y11</f>
        <v>3450000</v>
      </c>
      <c r="Z9" s="47">
        <f>Z10+Z11</f>
        <v>11426090</v>
      </c>
      <c r="AA9" s="47">
        <f>Z9-Y9</f>
        <v>7976090</v>
      </c>
      <c r="AB9" s="19"/>
      <c r="AC9" s="19"/>
      <c r="AD9" s="19"/>
    </row>
    <row r="10" spans="1:30" ht="15.75" x14ac:dyDescent="0.25">
      <c r="A10" s="12">
        <v>3</v>
      </c>
      <c r="B10" s="37" t="s">
        <v>10</v>
      </c>
      <c r="C10" s="17"/>
      <c r="D10" s="19">
        <v>180000</v>
      </c>
      <c r="E10" s="19">
        <v>180000</v>
      </c>
      <c r="F10" s="16">
        <f>E10-D10</f>
        <v>0</v>
      </c>
      <c r="G10" s="21">
        <v>0</v>
      </c>
      <c r="H10" s="21">
        <v>0</v>
      </c>
      <c r="I10" s="35">
        <f>H10-G10</f>
        <v>0</v>
      </c>
      <c r="J10" s="15"/>
      <c r="K10" s="15"/>
      <c r="L10" s="15"/>
      <c r="M10" s="21">
        <v>0</v>
      </c>
      <c r="N10" s="21">
        <v>0</v>
      </c>
      <c r="O10" s="35">
        <f>N10-M10</f>
        <v>0</v>
      </c>
      <c r="P10" s="15"/>
      <c r="Q10" s="15"/>
      <c r="R10" s="15"/>
      <c r="S10" s="21">
        <v>0</v>
      </c>
      <c r="T10" s="21">
        <v>0</v>
      </c>
      <c r="U10" s="35">
        <f>T10-S10</f>
        <v>0</v>
      </c>
      <c r="V10" s="15"/>
      <c r="W10" s="15"/>
      <c r="X10" s="15"/>
      <c r="Y10" s="21">
        <v>0</v>
      </c>
      <c r="Z10" s="21">
        <v>0</v>
      </c>
      <c r="AA10" s="35">
        <f>Z10-Y10</f>
        <v>0</v>
      </c>
      <c r="AB10" s="15"/>
      <c r="AC10" s="15"/>
      <c r="AD10" s="15"/>
    </row>
    <row r="11" spans="1:30" ht="15.75" x14ac:dyDescent="0.25">
      <c r="A11" s="51">
        <v>4</v>
      </c>
      <c r="B11" s="38" t="s">
        <v>11</v>
      </c>
      <c r="C11" s="13"/>
      <c r="D11" s="19">
        <v>78535617.989999995</v>
      </c>
      <c r="E11" s="19">
        <v>101116911.43000001</v>
      </c>
      <c r="F11" s="34">
        <f t="shared" ref="F11" si="0">E11-D11</f>
        <v>22581293.440000013</v>
      </c>
      <c r="G11" s="21">
        <v>19326400</v>
      </c>
      <c r="H11" s="21">
        <v>19790983.440000001</v>
      </c>
      <c r="I11" s="35">
        <f>H11-G11</f>
        <v>464583.44000000134</v>
      </c>
      <c r="J11" s="15"/>
      <c r="K11" s="15"/>
      <c r="L11" s="15"/>
      <c r="M11" s="21">
        <v>6586400</v>
      </c>
      <c r="N11" s="21">
        <v>0</v>
      </c>
      <c r="O11" s="35">
        <f>N11-M11</f>
        <v>-6586400</v>
      </c>
      <c r="P11" s="15"/>
      <c r="Q11" s="15"/>
      <c r="R11" s="15"/>
      <c r="S11" s="21">
        <v>6651250</v>
      </c>
      <c r="T11" s="21">
        <v>11426090</v>
      </c>
      <c r="U11" s="35">
        <f>T11-S11</f>
        <v>4774840</v>
      </c>
      <c r="V11" s="15"/>
      <c r="W11" s="15"/>
      <c r="X11" s="15"/>
      <c r="Y11" s="21">
        <v>3450000</v>
      </c>
      <c r="Z11" s="21">
        <v>11426090</v>
      </c>
      <c r="AA11" s="35">
        <f>Z11-Y11</f>
        <v>7976090</v>
      </c>
      <c r="AB11" s="15"/>
      <c r="AC11" s="15"/>
      <c r="AD11" s="15"/>
    </row>
    <row r="12" spans="1:30" ht="51" x14ac:dyDescent="0.25">
      <c r="A12" s="12">
        <v>5</v>
      </c>
      <c r="B12" s="36" t="s">
        <v>25</v>
      </c>
      <c r="C12" s="45"/>
      <c r="D12" s="14">
        <f>D13+D14+D15</f>
        <v>44723620.32</v>
      </c>
      <c r="E12" s="14">
        <f>E13+E14+E15</f>
        <v>44379880.519999996</v>
      </c>
      <c r="F12" s="11">
        <f>E12-D12</f>
        <v>-343739.80000000447</v>
      </c>
      <c r="G12" s="48">
        <f>G13+G14+G15</f>
        <v>12361735.379999999</v>
      </c>
      <c r="H12" s="48">
        <f>H13+H14+H15</f>
        <v>12017995.58</v>
      </c>
      <c r="I12" s="25">
        <f>H12-G12</f>
        <v>-343739.79999999888</v>
      </c>
      <c r="J12" s="15"/>
      <c r="K12" s="15"/>
      <c r="L12" s="15"/>
      <c r="M12" s="48">
        <f>M13+M14+M15</f>
        <v>0</v>
      </c>
      <c r="N12" s="48">
        <f>N13+N14+N15</f>
        <v>0</v>
      </c>
      <c r="O12" s="25">
        <f>N12-M12</f>
        <v>0</v>
      </c>
      <c r="P12" s="15"/>
      <c r="Q12" s="15"/>
      <c r="R12" s="15"/>
      <c r="S12" s="48">
        <f>S13+S14+S15</f>
        <v>0</v>
      </c>
      <c r="T12" s="48">
        <f>T13+T14+T15</f>
        <v>0</v>
      </c>
      <c r="U12" s="25">
        <f>T12-S12</f>
        <v>0</v>
      </c>
      <c r="V12" s="15"/>
      <c r="W12" s="15"/>
      <c r="X12" s="15"/>
      <c r="Y12" s="48">
        <f>Y13+Y14+Y15</f>
        <v>0</v>
      </c>
      <c r="Z12" s="48">
        <f>Z13+Z14+Z15</f>
        <v>0</v>
      </c>
      <c r="AA12" s="25">
        <f>Z12-Y12</f>
        <v>0</v>
      </c>
      <c r="AB12" s="15"/>
      <c r="AC12" s="15"/>
      <c r="AD12" s="15"/>
    </row>
    <row r="13" spans="1:30" ht="15.75" x14ac:dyDescent="0.25">
      <c r="A13" s="51">
        <v>6</v>
      </c>
      <c r="B13" s="37" t="s">
        <v>10</v>
      </c>
      <c r="C13" s="13"/>
      <c r="D13" s="15">
        <v>1744757.75</v>
      </c>
      <c r="E13" s="15">
        <v>1744757.75</v>
      </c>
      <c r="F13" s="16">
        <f t="shared" ref="F13:F15" si="1">E13-D13</f>
        <v>0</v>
      </c>
      <c r="G13" s="26">
        <v>0</v>
      </c>
      <c r="H13" s="26">
        <v>0</v>
      </c>
      <c r="I13" s="21">
        <f t="shared" ref="I13:I15" si="2">H13-G13</f>
        <v>0</v>
      </c>
      <c r="J13" s="15"/>
      <c r="K13" s="15"/>
      <c r="L13" s="15"/>
      <c r="M13" s="26">
        <v>0</v>
      </c>
      <c r="N13" s="26">
        <v>0</v>
      </c>
      <c r="O13" s="21">
        <f t="shared" ref="O13:O15" si="3">N13-M13</f>
        <v>0</v>
      </c>
      <c r="P13" s="15"/>
      <c r="Q13" s="15"/>
      <c r="R13" s="15"/>
      <c r="S13" s="26">
        <v>0</v>
      </c>
      <c r="T13" s="26">
        <v>0</v>
      </c>
      <c r="U13" s="21">
        <f t="shared" ref="U13:U15" si="4">T13-S13</f>
        <v>0</v>
      </c>
      <c r="V13" s="15"/>
      <c r="W13" s="15"/>
      <c r="X13" s="15"/>
      <c r="Y13" s="26">
        <v>0</v>
      </c>
      <c r="Z13" s="26">
        <v>0</v>
      </c>
      <c r="AA13" s="21">
        <f t="shared" ref="AA13:AA15" si="5">Z13-Y13</f>
        <v>0</v>
      </c>
      <c r="AB13" s="15"/>
      <c r="AC13" s="15"/>
      <c r="AD13" s="15"/>
    </row>
    <row r="14" spans="1:30" ht="15.75" x14ac:dyDescent="0.25">
      <c r="A14" s="12">
        <v>7</v>
      </c>
      <c r="B14" s="37" t="s">
        <v>11</v>
      </c>
      <c r="C14" s="13"/>
      <c r="D14" s="15">
        <v>14638401.77</v>
      </c>
      <c r="E14" s="15">
        <v>14600432.189999999</v>
      </c>
      <c r="F14" s="16">
        <f t="shared" si="1"/>
        <v>-37969.580000000075</v>
      </c>
      <c r="G14" s="26">
        <v>7687915</v>
      </c>
      <c r="H14" s="26">
        <v>7649945.4199999999</v>
      </c>
      <c r="I14" s="21">
        <f t="shared" si="2"/>
        <v>-37969.580000000075</v>
      </c>
      <c r="J14" s="15"/>
      <c r="K14" s="15"/>
      <c r="L14" s="15"/>
      <c r="M14" s="26">
        <v>0</v>
      </c>
      <c r="N14" s="26">
        <v>0</v>
      </c>
      <c r="O14" s="21">
        <f t="shared" si="3"/>
        <v>0</v>
      </c>
      <c r="P14" s="15"/>
      <c r="Q14" s="15"/>
      <c r="R14" s="15"/>
      <c r="S14" s="26">
        <v>0</v>
      </c>
      <c r="T14" s="26">
        <v>0</v>
      </c>
      <c r="U14" s="21">
        <f t="shared" si="4"/>
        <v>0</v>
      </c>
      <c r="V14" s="15"/>
      <c r="W14" s="15"/>
      <c r="X14" s="15"/>
      <c r="Y14" s="26">
        <v>0</v>
      </c>
      <c r="Z14" s="26">
        <v>0</v>
      </c>
      <c r="AA14" s="21">
        <f t="shared" si="5"/>
        <v>0</v>
      </c>
      <c r="AB14" s="15"/>
      <c r="AC14" s="15"/>
      <c r="AD14" s="15"/>
    </row>
    <row r="15" spans="1:30" ht="15.75" x14ac:dyDescent="0.25">
      <c r="A15" s="51">
        <v>8</v>
      </c>
      <c r="B15" s="37" t="s">
        <v>12</v>
      </c>
      <c r="C15" s="13"/>
      <c r="D15" s="19">
        <v>28340460.800000001</v>
      </c>
      <c r="E15" s="19">
        <v>28034690.579999998</v>
      </c>
      <c r="F15" s="16">
        <f t="shared" si="1"/>
        <v>-305770.22000000253</v>
      </c>
      <c r="G15" s="21">
        <v>4673820.38</v>
      </c>
      <c r="H15" s="21">
        <v>4368050.16</v>
      </c>
      <c r="I15" s="21">
        <f t="shared" si="2"/>
        <v>-305770.21999999974</v>
      </c>
      <c r="J15" s="15"/>
      <c r="K15" s="15"/>
      <c r="L15" s="15"/>
      <c r="M15" s="21">
        <v>0</v>
      </c>
      <c r="N15" s="21">
        <v>0</v>
      </c>
      <c r="O15" s="21">
        <f t="shared" si="3"/>
        <v>0</v>
      </c>
      <c r="P15" s="15"/>
      <c r="Q15" s="15"/>
      <c r="R15" s="15"/>
      <c r="S15" s="21">
        <v>0</v>
      </c>
      <c r="T15" s="21">
        <v>0</v>
      </c>
      <c r="U15" s="21">
        <f t="shared" si="4"/>
        <v>0</v>
      </c>
      <c r="V15" s="15"/>
      <c r="W15" s="15"/>
      <c r="X15" s="15"/>
      <c r="Y15" s="21">
        <v>0</v>
      </c>
      <c r="Z15" s="21">
        <v>0</v>
      </c>
      <c r="AA15" s="21">
        <f t="shared" si="5"/>
        <v>0</v>
      </c>
      <c r="AB15" s="15"/>
      <c r="AC15" s="15"/>
      <c r="AD15" s="15"/>
    </row>
    <row r="16" spans="1:30" ht="82.5" customHeight="1" x14ac:dyDescent="0.25">
      <c r="A16" s="12">
        <v>9</v>
      </c>
      <c r="B16" s="63" t="s">
        <v>45</v>
      </c>
      <c r="C16" s="13"/>
      <c r="D16" s="50">
        <f>D17</f>
        <v>1525750</v>
      </c>
      <c r="E16" s="50">
        <f>E17</f>
        <v>1527750</v>
      </c>
      <c r="F16" s="11">
        <f>F17</f>
        <v>2000</v>
      </c>
      <c r="G16" s="48">
        <f>G17</f>
        <v>144000</v>
      </c>
      <c r="H16" s="48">
        <f t="shared" ref="H16:H18" si="6">H17</f>
        <v>144000</v>
      </c>
      <c r="I16" s="25">
        <f>I17</f>
        <v>0</v>
      </c>
      <c r="J16" s="15"/>
      <c r="K16" s="15"/>
      <c r="L16" s="15"/>
      <c r="M16" s="48">
        <f>M17</f>
        <v>144000</v>
      </c>
      <c r="N16" s="48">
        <f t="shared" ref="N16:N18" si="7">N17</f>
        <v>0</v>
      </c>
      <c r="O16" s="25">
        <f>O17</f>
        <v>-144000</v>
      </c>
      <c r="P16" s="15"/>
      <c r="Q16" s="15"/>
      <c r="R16" s="15"/>
      <c r="S16" s="48">
        <f>S17</f>
        <v>144000</v>
      </c>
      <c r="T16" s="48">
        <f t="shared" ref="T16:T18" si="8">T17</f>
        <v>140000</v>
      </c>
      <c r="U16" s="25">
        <f>U17</f>
        <v>-4000</v>
      </c>
      <c r="V16" s="15"/>
      <c r="W16" s="15"/>
      <c r="X16" s="15"/>
      <c r="Y16" s="48">
        <f>Y17</f>
        <v>90000</v>
      </c>
      <c r="Z16" s="48">
        <f t="shared" ref="Z16:Z18" si="9">Z17</f>
        <v>140000</v>
      </c>
      <c r="AA16" s="25">
        <f>AA17</f>
        <v>50000</v>
      </c>
      <c r="AB16" s="15"/>
      <c r="AC16" s="15"/>
      <c r="AD16" s="15"/>
    </row>
    <row r="17" spans="1:30" ht="15.75" x14ac:dyDescent="0.25">
      <c r="A17" s="51">
        <v>10</v>
      </c>
      <c r="B17" s="64" t="s">
        <v>11</v>
      </c>
      <c r="C17" s="13"/>
      <c r="D17" s="19">
        <v>1525750</v>
      </c>
      <c r="E17" s="19">
        <v>1527750</v>
      </c>
      <c r="F17" s="34">
        <f t="shared" ref="F17" si="10">E17-D17</f>
        <v>2000</v>
      </c>
      <c r="G17" s="21">
        <v>144000</v>
      </c>
      <c r="H17" s="21">
        <v>144000</v>
      </c>
      <c r="I17" s="35">
        <f>H17-G17</f>
        <v>0</v>
      </c>
      <c r="J17" s="15"/>
      <c r="K17" s="15"/>
      <c r="L17" s="15"/>
      <c r="M17" s="21">
        <v>144000</v>
      </c>
      <c r="N17" s="21">
        <v>0</v>
      </c>
      <c r="O17" s="35">
        <f>N17-M17</f>
        <v>-144000</v>
      </c>
      <c r="P17" s="15"/>
      <c r="Q17" s="15"/>
      <c r="R17" s="15"/>
      <c r="S17" s="21">
        <v>144000</v>
      </c>
      <c r="T17" s="21">
        <v>140000</v>
      </c>
      <c r="U17" s="35">
        <f>T17-S17</f>
        <v>-4000</v>
      </c>
      <c r="V17" s="15"/>
      <c r="W17" s="15"/>
      <c r="X17" s="15"/>
      <c r="Y17" s="21">
        <v>90000</v>
      </c>
      <c r="Z17" s="21">
        <v>140000</v>
      </c>
      <c r="AA17" s="35">
        <f>Z17-Y17</f>
        <v>50000</v>
      </c>
      <c r="AB17" s="15"/>
      <c r="AC17" s="15"/>
      <c r="AD17" s="15"/>
    </row>
    <row r="18" spans="1:30" ht="51" customHeight="1" x14ac:dyDescent="0.25">
      <c r="A18" s="12">
        <v>11</v>
      </c>
      <c r="B18" s="44" t="s">
        <v>20</v>
      </c>
      <c r="C18" s="13"/>
      <c r="D18" s="14">
        <f>D19</f>
        <v>4417357.58</v>
      </c>
      <c r="E18" s="50">
        <f>E19</f>
        <v>7254148</v>
      </c>
      <c r="F18" s="11">
        <f>F19</f>
        <v>2836790.42</v>
      </c>
      <c r="G18" s="48">
        <f>G19</f>
        <v>1398397.55</v>
      </c>
      <c r="H18" s="48">
        <f t="shared" si="6"/>
        <v>1397988</v>
      </c>
      <c r="I18" s="25">
        <f>I19</f>
        <v>-409.55000000004657</v>
      </c>
      <c r="J18" s="15"/>
      <c r="K18" s="15"/>
      <c r="L18" s="15"/>
      <c r="M18" s="48">
        <f>M19</f>
        <v>508900</v>
      </c>
      <c r="N18" s="48">
        <f t="shared" si="7"/>
        <v>0</v>
      </c>
      <c r="O18" s="25">
        <f>O19</f>
        <v>-508900</v>
      </c>
      <c r="P18" s="15"/>
      <c r="Q18" s="15"/>
      <c r="R18" s="15"/>
      <c r="S18" s="48">
        <f>S19</f>
        <v>508900</v>
      </c>
      <c r="T18" s="48">
        <f t="shared" si="8"/>
        <v>1080000</v>
      </c>
      <c r="U18" s="25">
        <f>U19</f>
        <v>571100</v>
      </c>
      <c r="V18" s="15"/>
      <c r="W18" s="15"/>
      <c r="X18" s="15"/>
      <c r="Y18" s="48">
        <f>Y19</f>
        <v>155000</v>
      </c>
      <c r="Z18" s="48">
        <f t="shared" si="9"/>
        <v>1080000</v>
      </c>
      <c r="AA18" s="25">
        <f>AA19</f>
        <v>925000</v>
      </c>
      <c r="AB18" s="15"/>
      <c r="AC18" s="15"/>
      <c r="AD18" s="15"/>
    </row>
    <row r="19" spans="1:30" ht="15.75" x14ac:dyDescent="0.25">
      <c r="A19" s="51">
        <v>12</v>
      </c>
      <c r="B19" s="38" t="s">
        <v>11</v>
      </c>
      <c r="C19" s="13"/>
      <c r="D19" s="19">
        <v>4417357.58</v>
      </c>
      <c r="E19" s="19">
        <v>7254148</v>
      </c>
      <c r="F19" s="34">
        <f t="shared" ref="F19" si="11">E19-D19</f>
        <v>2836790.42</v>
      </c>
      <c r="G19" s="21">
        <v>1398397.55</v>
      </c>
      <c r="H19" s="21">
        <v>1397988</v>
      </c>
      <c r="I19" s="35">
        <f>H19-G19</f>
        <v>-409.55000000004657</v>
      </c>
      <c r="J19" s="15"/>
      <c r="K19" s="15"/>
      <c r="L19" s="15"/>
      <c r="M19" s="21">
        <v>508900</v>
      </c>
      <c r="N19" s="21">
        <v>0</v>
      </c>
      <c r="O19" s="35">
        <f>N19-M19</f>
        <v>-508900</v>
      </c>
      <c r="P19" s="15"/>
      <c r="Q19" s="15"/>
      <c r="R19" s="15"/>
      <c r="S19" s="21">
        <v>508900</v>
      </c>
      <c r="T19" s="21">
        <v>1080000</v>
      </c>
      <c r="U19" s="35">
        <f>T19-S19</f>
        <v>571100</v>
      </c>
      <c r="V19" s="15"/>
      <c r="W19" s="15"/>
      <c r="X19" s="15"/>
      <c r="Y19" s="21">
        <v>155000</v>
      </c>
      <c r="Z19" s="21">
        <v>1080000</v>
      </c>
      <c r="AA19" s="35">
        <f>Z19-Y19</f>
        <v>925000</v>
      </c>
      <c r="AB19" s="15"/>
      <c r="AC19" s="15"/>
      <c r="AD19" s="15"/>
    </row>
    <row r="20" spans="1:30" ht="89.25" x14ac:dyDescent="0.25">
      <c r="A20" s="12">
        <v>13</v>
      </c>
      <c r="B20" s="36" t="s">
        <v>26</v>
      </c>
      <c r="C20" s="13"/>
      <c r="D20" s="14">
        <f>D21+D22+D23+D24</f>
        <v>51175808.710000001</v>
      </c>
      <c r="E20" s="14">
        <f>E21+E22+E23+E24</f>
        <v>70702038.859999999</v>
      </c>
      <c r="F20" s="11">
        <f>E20-D20</f>
        <v>19526230.149999999</v>
      </c>
      <c r="G20" s="48">
        <f>G21+G22+G23+G24</f>
        <v>4738950.01</v>
      </c>
      <c r="H20" s="48">
        <f>H21+H22+H23+H24</f>
        <v>4787702.46</v>
      </c>
      <c r="I20" s="25">
        <f>H20-G20</f>
        <v>48752.450000000186</v>
      </c>
      <c r="J20" s="15"/>
      <c r="K20" s="15"/>
      <c r="L20" s="15"/>
      <c r="M20" s="48">
        <f>M21+M22+M23+M24</f>
        <v>0</v>
      </c>
      <c r="N20" s="48">
        <f>N21+N22+N23+N24</f>
        <v>19477477.699999999</v>
      </c>
      <c r="O20" s="25">
        <f>N20-M20</f>
        <v>19477477.699999999</v>
      </c>
      <c r="P20" s="15"/>
      <c r="Q20" s="15"/>
      <c r="R20" s="15"/>
      <c r="S20" s="48">
        <f>S21+S22+S23+S24</f>
        <v>0</v>
      </c>
      <c r="T20" s="48">
        <f>T21+T22+T23+T24</f>
        <v>0</v>
      </c>
      <c r="U20" s="25">
        <f>T20-S20</f>
        <v>0</v>
      </c>
      <c r="V20" s="15"/>
      <c r="W20" s="15"/>
      <c r="X20" s="15"/>
      <c r="Y20" s="48">
        <f>Y21+Y22+Y23+Y24</f>
        <v>0</v>
      </c>
      <c r="Z20" s="48">
        <f>Z21+Z22+Z23+Z24</f>
        <v>0</v>
      </c>
      <c r="AA20" s="25">
        <f>Z20-Y20</f>
        <v>0</v>
      </c>
      <c r="AB20" s="15"/>
      <c r="AC20" s="15"/>
      <c r="AD20" s="15"/>
    </row>
    <row r="21" spans="1:30" ht="15.75" x14ac:dyDescent="0.25">
      <c r="A21" s="51">
        <v>14</v>
      </c>
      <c r="B21" s="40" t="s">
        <v>27</v>
      </c>
      <c r="C21" s="13"/>
      <c r="D21" s="15">
        <v>100000</v>
      </c>
      <c r="E21" s="15">
        <v>100000</v>
      </c>
      <c r="F21" s="16">
        <f>E21-D21</f>
        <v>0</v>
      </c>
      <c r="G21" s="26">
        <v>0</v>
      </c>
      <c r="H21" s="26">
        <v>0</v>
      </c>
      <c r="I21" s="25">
        <f>H21-G21</f>
        <v>0</v>
      </c>
      <c r="J21" s="15"/>
      <c r="K21" s="15"/>
      <c r="L21" s="15"/>
      <c r="M21" s="26">
        <v>0</v>
      </c>
      <c r="N21" s="26">
        <v>0</v>
      </c>
      <c r="O21" s="25">
        <f>N21-M21</f>
        <v>0</v>
      </c>
      <c r="P21" s="15"/>
      <c r="Q21" s="15"/>
      <c r="R21" s="15"/>
      <c r="S21" s="26">
        <v>0</v>
      </c>
      <c r="T21" s="26">
        <v>0</v>
      </c>
      <c r="U21" s="25">
        <f>T21-S21</f>
        <v>0</v>
      </c>
      <c r="V21" s="15"/>
      <c r="W21" s="15"/>
      <c r="X21" s="15"/>
      <c r="Y21" s="26">
        <v>0</v>
      </c>
      <c r="Z21" s="26">
        <v>0</v>
      </c>
      <c r="AA21" s="25">
        <f>Z21-Y21</f>
        <v>0</v>
      </c>
      <c r="AB21" s="15"/>
      <c r="AC21" s="15"/>
      <c r="AD21" s="15"/>
    </row>
    <row r="22" spans="1:30" ht="15.75" x14ac:dyDescent="0.25">
      <c r="A22" s="12">
        <v>15</v>
      </c>
      <c r="B22" s="37" t="s">
        <v>10</v>
      </c>
      <c r="C22" s="13"/>
      <c r="D22" s="15">
        <v>10623025.25</v>
      </c>
      <c r="E22" s="15">
        <v>19595085.25</v>
      </c>
      <c r="F22" s="16">
        <f t="shared" ref="F22:F24" si="12">E22-D22</f>
        <v>8972060</v>
      </c>
      <c r="G22" s="26">
        <v>610800</v>
      </c>
      <c r="H22" s="26">
        <v>610800</v>
      </c>
      <c r="I22" s="21">
        <f t="shared" ref="I22:I24" si="13">H22-G22</f>
        <v>0</v>
      </c>
      <c r="J22" s="15"/>
      <c r="K22" s="15"/>
      <c r="L22" s="15"/>
      <c r="M22" s="26">
        <v>0</v>
      </c>
      <c r="N22" s="26">
        <v>8972060</v>
      </c>
      <c r="O22" s="21">
        <f t="shared" ref="O22:O24" si="14">N22-M22</f>
        <v>8972060</v>
      </c>
      <c r="P22" s="15"/>
      <c r="Q22" s="15"/>
      <c r="R22" s="15"/>
      <c r="S22" s="26">
        <v>0</v>
      </c>
      <c r="T22" s="26">
        <v>0</v>
      </c>
      <c r="U22" s="21">
        <f t="shared" ref="U22:U24" si="15">T22-S22</f>
        <v>0</v>
      </c>
      <c r="V22" s="15"/>
      <c r="W22" s="15"/>
      <c r="X22" s="15"/>
      <c r="Y22" s="26">
        <v>0</v>
      </c>
      <c r="Z22" s="26">
        <v>0</v>
      </c>
      <c r="AA22" s="21">
        <f t="shared" ref="AA22:AA24" si="16">Z22-Y22</f>
        <v>0</v>
      </c>
      <c r="AB22" s="15"/>
      <c r="AC22" s="15"/>
      <c r="AD22" s="15"/>
    </row>
    <row r="23" spans="1:30" ht="15.75" x14ac:dyDescent="0.25">
      <c r="A23" s="51">
        <v>16</v>
      </c>
      <c r="B23" s="37" t="s">
        <v>11</v>
      </c>
      <c r="C23" s="13"/>
      <c r="D23" s="15">
        <v>34414923.259999998</v>
      </c>
      <c r="E23" s="15">
        <v>44529193.409999996</v>
      </c>
      <c r="F23" s="16">
        <f t="shared" si="12"/>
        <v>10114270.149999999</v>
      </c>
      <c r="G23" s="26">
        <v>3386150.01</v>
      </c>
      <c r="H23" s="26">
        <v>2995002.46</v>
      </c>
      <c r="I23" s="21">
        <f t="shared" si="13"/>
        <v>-391147.54999999981</v>
      </c>
      <c r="J23" s="15"/>
      <c r="K23" s="15"/>
      <c r="L23" s="15"/>
      <c r="M23" s="26">
        <v>0</v>
      </c>
      <c r="N23" s="26">
        <v>10505417.699999999</v>
      </c>
      <c r="O23" s="21">
        <f t="shared" si="14"/>
        <v>10505417.699999999</v>
      </c>
      <c r="P23" s="15"/>
      <c r="Q23" s="15"/>
      <c r="R23" s="15"/>
      <c r="S23" s="26">
        <v>0</v>
      </c>
      <c r="T23" s="26">
        <v>0</v>
      </c>
      <c r="U23" s="21">
        <f t="shared" si="15"/>
        <v>0</v>
      </c>
      <c r="V23" s="15"/>
      <c r="W23" s="15"/>
      <c r="X23" s="15"/>
      <c r="Y23" s="26">
        <v>0</v>
      </c>
      <c r="Z23" s="26">
        <v>0</v>
      </c>
      <c r="AA23" s="21">
        <f t="shared" si="16"/>
        <v>0</v>
      </c>
      <c r="AB23" s="15"/>
      <c r="AC23" s="15"/>
      <c r="AD23" s="15"/>
    </row>
    <row r="24" spans="1:30" ht="15.75" x14ac:dyDescent="0.25">
      <c r="A24" s="12">
        <v>17</v>
      </c>
      <c r="B24" s="37" t="s">
        <v>12</v>
      </c>
      <c r="C24" s="13"/>
      <c r="D24" s="19">
        <v>6037860.2000000002</v>
      </c>
      <c r="E24" s="19">
        <v>6477760.2000000002</v>
      </c>
      <c r="F24" s="16">
        <f t="shared" si="12"/>
        <v>439900</v>
      </c>
      <c r="G24" s="21">
        <v>742000</v>
      </c>
      <c r="H24" s="21">
        <v>1181900</v>
      </c>
      <c r="I24" s="21">
        <f t="shared" si="13"/>
        <v>439900</v>
      </c>
      <c r="J24" s="15"/>
      <c r="K24" s="15"/>
      <c r="L24" s="15"/>
      <c r="M24" s="21">
        <v>0</v>
      </c>
      <c r="N24" s="21">
        <v>0</v>
      </c>
      <c r="O24" s="21">
        <f t="shared" si="14"/>
        <v>0</v>
      </c>
      <c r="P24" s="15"/>
      <c r="Q24" s="15"/>
      <c r="R24" s="15"/>
      <c r="S24" s="21">
        <v>0</v>
      </c>
      <c r="T24" s="21">
        <v>0</v>
      </c>
      <c r="U24" s="21">
        <f t="shared" si="15"/>
        <v>0</v>
      </c>
      <c r="V24" s="15"/>
      <c r="W24" s="15"/>
      <c r="X24" s="15"/>
      <c r="Y24" s="21">
        <v>0</v>
      </c>
      <c r="Z24" s="21">
        <v>0</v>
      </c>
      <c r="AA24" s="21">
        <f t="shared" si="16"/>
        <v>0</v>
      </c>
      <c r="AB24" s="15"/>
      <c r="AC24" s="15"/>
      <c r="AD24" s="15"/>
    </row>
    <row r="25" spans="1:30" ht="51" x14ac:dyDescent="0.25">
      <c r="A25" s="51">
        <v>18</v>
      </c>
      <c r="B25" s="36" t="s">
        <v>22</v>
      </c>
      <c r="C25" s="13"/>
      <c r="D25" s="14">
        <f>D26+D27+D28</f>
        <v>108518984.01000001</v>
      </c>
      <c r="E25" s="14">
        <f>E26+E27+E28</f>
        <v>128170783.67999999</v>
      </c>
      <c r="F25" s="11">
        <f>E25-D25</f>
        <v>19651799.669999987</v>
      </c>
      <c r="G25" s="48">
        <f>G26+G27+G28</f>
        <v>12755969.32</v>
      </c>
      <c r="H25" s="48">
        <f>H26+H27+H28</f>
        <v>13241414.640000001</v>
      </c>
      <c r="I25" s="25">
        <f>H25-G25</f>
        <v>485445.3200000003</v>
      </c>
      <c r="J25" s="15"/>
      <c r="K25" s="15"/>
      <c r="L25" s="15"/>
      <c r="M25" s="48">
        <f>M26+M27+M28</f>
        <v>1143027.8500000001</v>
      </c>
      <c r="N25" s="48">
        <f>N26+N27+N28</f>
        <v>8582003.1799999997</v>
      </c>
      <c r="O25" s="25">
        <f>N25-M25</f>
        <v>7438975.3300000001</v>
      </c>
      <c r="P25" s="15"/>
      <c r="Q25" s="15"/>
      <c r="R25" s="15"/>
      <c r="S25" s="48">
        <f>S26+S27+S28</f>
        <v>5186700.7</v>
      </c>
      <c r="T25" s="48">
        <f>T26+T27+T28</f>
        <v>8273816.1399999997</v>
      </c>
      <c r="U25" s="25">
        <f>T25-S25</f>
        <v>3087115.4399999995</v>
      </c>
      <c r="V25" s="15"/>
      <c r="W25" s="15"/>
      <c r="X25" s="15"/>
      <c r="Y25" s="48">
        <f>Y26+Y27+Y28</f>
        <v>5393410.2800000003</v>
      </c>
      <c r="Z25" s="48">
        <f>Z26+Z27+Z28</f>
        <v>8273498.1399999997</v>
      </c>
      <c r="AA25" s="25">
        <f>Z25-Y25</f>
        <v>2880087.8599999994</v>
      </c>
      <c r="AB25" s="15"/>
      <c r="AC25" s="15"/>
      <c r="AD25" s="15"/>
    </row>
    <row r="26" spans="1:30" ht="15.75" x14ac:dyDescent="0.25">
      <c r="A26" s="12">
        <v>19</v>
      </c>
      <c r="B26" s="37" t="s">
        <v>10</v>
      </c>
      <c r="C26" s="13"/>
      <c r="D26" s="15">
        <v>1004116</v>
      </c>
      <c r="E26" s="15">
        <v>1004116</v>
      </c>
      <c r="F26" s="16">
        <f t="shared" ref="F26:F28" si="17">E26-D26</f>
        <v>0</v>
      </c>
      <c r="G26" s="26">
        <v>423597</v>
      </c>
      <c r="H26" s="26">
        <v>423597</v>
      </c>
      <c r="I26" s="21">
        <f t="shared" ref="I26:I28" si="18">H26-G26</f>
        <v>0</v>
      </c>
      <c r="J26" s="15"/>
      <c r="K26" s="15"/>
      <c r="L26" s="15"/>
      <c r="M26" s="26">
        <v>0</v>
      </c>
      <c r="N26" s="26">
        <v>0</v>
      </c>
      <c r="O26" s="21">
        <f t="shared" ref="O26:O28" si="19">N26-M26</f>
        <v>0</v>
      </c>
      <c r="P26" s="15"/>
      <c r="Q26" s="15"/>
      <c r="R26" s="15"/>
      <c r="S26" s="26">
        <v>0</v>
      </c>
      <c r="T26" s="26">
        <v>0</v>
      </c>
      <c r="U26" s="21">
        <f t="shared" ref="U26:U28" si="20">T26-S26</f>
        <v>0</v>
      </c>
      <c r="V26" s="15"/>
      <c r="W26" s="15"/>
      <c r="X26" s="15"/>
      <c r="Y26" s="26">
        <v>0</v>
      </c>
      <c r="Z26" s="26">
        <v>0</v>
      </c>
      <c r="AA26" s="21">
        <f t="shared" ref="AA26:AA28" si="21">Z26-Y26</f>
        <v>0</v>
      </c>
      <c r="AB26" s="15"/>
      <c r="AC26" s="15"/>
      <c r="AD26" s="15"/>
    </row>
    <row r="27" spans="1:30" ht="15.75" x14ac:dyDescent="0.25">
      <c r="A27" s="51">
        <v>20</v>
      </c>
      <c r="B27" s="37" t="s">
        <v>11</v>
      </c>
      <c r="C27" s="13"/>
      <c r="D27" s="15">
        <v>104481940.7</v>
      </c>
      <c r="E27" s="15">
        <v>123648295.05</v>
      </c>
      <c r="F27" s="16">
        <f t="shared" si="17"/>
        <v>19166354.349999994</v>
      </c>
      <c r="G27" s="26">
        <v>11657102.800000001</v>
      </c>
      <c r="H27" s="26">
        <v>11657102.800000001</v>
      </c>
      <c r="I27" s="21">
        <f t="shared" si="18"/>
        <v>0</v>
      </c>
      <c r="J27" s="15"/>
      <c r="K27" s="15"/>
      <c r="L27" s="15"/>
      <c r="M27" s="26">
        <v>1143027.8500000001</v>
      </c>
      <c r="N27" s="26">
        <v>8582003.1799999997</v>
      </c>
      <c r="O27" s="21">
        <f t="shared" si="19"/>
        <v>7438975.3300000001</v>
      </c>
      <c r="P27" s="15"/>
      <c r="Q27" s="15"/>
      <c r="R27" s="15"/>
      <c r="S27" s="26">
        <v>5186700.7</v>
      </c>
      <c r="T27" s="26">
        <v>8273816.1399999997</v>
      </c>
      <c r="U27" s="21">
        <f t="shared" si="20"/>
        <v>3087115.4399999995</v>
      </c>
      <c r="V27" s="15"/>
      <c r="W27" s="15"/>
      <c r="X27" s="15"/>
      <c r="Y27" s="26">
        <v>5393410.2800000003</v>
      </c>
      <c r="Z27" s="26">
        <v>8273498.1399999997</v>
      </c>
      <c r="AA27" s="21">
        <f t="shared" si="21"/>
        <v>2880087.8599999994</v>
      </c>
      <c r="AB27" s="15"/>
      <c r="AC27" s="15"/>
      <c r="AD27" s="15"/>
    </row>
    <row r="28" spans="1:30" ht="15.75" x14ac:dyDescent="0.25">
      <c r="A28" s="12">
        <v>21</v>
      </c>
      <c r="B28" s="37" t="s">
        <v>12</v>
      </c>
      <c r="C28" s="13"/>
      <c r="D28" s="19">
        <v>3032927.31</v>
      </c>
      <c r="E28" s="19">
        <v>3518372.63</v>
      </c>
      <c r="F28" s="16">
        <f t="shared" si="17"/>
        <v>485445.31999999983</v>
      </c>
      <c r="G28" s="21">
        <v>675269.52</v>
      </c>
      <c r="H28" s="21">
        <v>1160714.8400000001</v>
      </c>
      <c r="I28" s="21">
        <f t="shared" si="18"/>
        <v>485445.32000000007</v>
      </c>
      <c r="J28" s="15"/>
      <c r="K28" s="15"/>
      <c r="L28" s="15"/>
      <c r="M28" s="21">
        <v>0</v>
      </c>
      <c r="N28" s="21">
        <v>0</v>
      </c>
      <c r="O28" s="21">
        <f t="shared" si="19"/>
        <v>0</v>
      </c>
      <c r="P28" s="15"/>
      <c r="Q28" s="15"/>
      <c r="R28" s="15"/>
      <c r="S28" s="21">
        <v>0</v>
      </c>
      <c r="T28" s="21">
        <v>0</v>
      </c>
      <c r="U28" s="21">
        <f t="shared" si="20"/>
        <v>0</v>
      </c>
      <c r="V28" s="15"/>
      <c r="W28" s="15"/>
      <c r="X28" s="15"/>
      <c r="Y28" s="21">
        <v>0</v>
      </c>
      <c r="Z28" s="21">
        <v>0</v>
      </c>
      <c r="AA28" s="21">
        <f t="shared" si="21"/>
        <v>0</v>
      </c>
      <c r="AB28" s="15"/>
      <c r="AC28" s="15"/>
      <c r="AD28" s="15"/>
    </row>
    <row r="29" spans="1:30" ht="51" customHeight="1" x14ac:dyDescent="0.25">
      <c r="A29" s="51">
        <v>22</v>
      </c>
      <c r="B29" s="57" t="s">
        <v>23</v>
      </c>
      <c r="C29" s="45"/>
      <c r="D29" s="46">
        <f>D30+D31+D32</f>
        <v>407826985.11000001</v>
      </c>
      <c r="E29" s="49">
        <f>E30+E31+E32</f>
        <v>469891476.45999998</v>
      </c>
      <c r="F29" s="55">
        <f>E29-D29</f>
        <v>62064491.349999964</v>
      </c>
      <c r="G29" s="47">
        <f>G30+G31+G32</f>
        <v>41165342.25</v>
      </c>
      <c r="H29" s="47">
        <f>H30+H31+H32</f>
        <v>41165342.25</v>
      </c>
      <c r="I29" s="47">
        <f>H29-G29</f>
        <v>0</v>
      </c>
      <c r="J29" s="15"/>
      <c r="K29" s="15"/>
      <c r="L29" s="15"/>
      <c r="M29" s="47">
        <f>M30+M31+M32</f>
        <v>8209390.4900000002</v>
      </c>
      <c r="N29" s="47">
        <f>N30+N31+N32</f>
        <v>32864471.530000001</v>
      </c>
      <c r="O29" s="47">
        <f>N29-M29</f>
        <v>24655081.039999999</v>
      </c>
      <c r="P29" s="15"/>
      <c r="Q29" s="15"/>
      <c r="R29" s="15"/>
      <c r="S29" s="47">
        <f>S30+S31+S32</f>
        <v>24690199.449999999</v>
      </c>
      <c r="T29" s="47">
        <f>T30+T31+T32</f>
        <v>32582153.940000001</v>
      </c>
      <c r="U29" s="47">
        <f>T29-S29</f>
        <v>7891954.4900000021</v>
      </c>
      <c r="V29" s="15"/>
      <c r="W29" s="15"/>
      <c r="X29" s="15"/>
      <c r="Y29" s="47">
        <f>Y30+Y31+Y32</f>
        <v>22736439</v>
      </c>
      <c r="Z29" s="47">
        <f>Z30+Z31+Z32</f>
        <v>32575590.940000001</v>
      </c>
      <c r="AA29" s="47">
        <f>Z29-Y29</f>
        <v>9839151.9400000013</v>
      </c>
      <c r="AB29" s="15"/>
      <c r="AC29" s="15"/>
      <c r="AD29" s="15"/>
    </row>
    <row r="30" spans="1:30" ht="15.75" x14ac:dyDescent="0.25">
      <c r="A30" s="12">
        <v>23</v>
      </c>
      <c r="B30" s="37" t="s">
        <v>10</v>
      </c>
      <c r="C30" s="13"/>
      <c r="D30" s="19">
        <v>4368233</v>
      </c>
      <c r="E30" s="19">
        <v>4368233</v>
      </c>
      <c r="F30" s="16">
        <f t="shared" ref="F30:F32" si="22">E30-D30</f>
        <v>0</v>
      </c>
      <c r="G30" s="21">
        <v>0</v>
      </c>
      <c r="H30" s="21">
        <v>0</v>
      </c>
      <c r="I30" s="21">
        <f t="shared" ref="I30:I32" si="23">H30-G30</f>
        <v>0</v>
      </c>
      <c r="J30" s="15"/>
      <c r="K30" s="15"/>
      <c r="L30" s="15"/>
      <c r="M30" s="21">
        <v>0</v>
      </c>
      <c r="N30" s="21">
        <v>0</v>
      </c>
      <c r="O30" s="21">
        <f t="shared" ref="O30:O36" si="24">N30-M30</f>
        <v>0</v>
      </c>
      <c r="P30" s="15"/>
      <c r="Q30" s="15"/>
      <c r="R30" s="15"/>
      <c r="S30" s="21">
        <v>0</v>
      </c>
      <c r="T30" s="21">
        <v>0</v>
      </c>
      <c r="U30" s="21">
        <f t="shared" ref="U30:U36" si="25">T30-S30</f>
        <v>0</v>
      </c>
      <c r="V30" s="15"/>
      <c r="W30" s="15"/>
      <c r="X30" s="15"/>
      <c r="Y30" s="21">
        <v>0</v>
      </c>
      <c r="Z30" s="21">
        <v>0</v>
      </c>
      <c r="AA30" s="21">
        <f t="shared" ref="AA30:AA36" si="26">Z30-Y30</f>
        <v>0</v>
      </c>
      <c r="AB30" s="15"/>
      <c r="AC30" s="15"/>
      <c r="AD30" s="15"/>
    </row>
    <row r="31" spans="1:30" ht="15.75" x14ac:dyDescent="0.25">
      <c r="A31" s="51">
        <v>24</v>
      </c>
      <c r="B31" s="37" t="s">
        <v>11</v>
      </c>
      <c r="C31" s="13"/>
      <c r="D31" s="15">
        <v>402260841.80000001</v>
      </c>
      <c r="E31" s="15">
        <v>464325333.14999998</v>
      </c>
      <c r="F31" s="16">
        <f t="shared" si="22"/>
        <v>62064491.349999964</v>
      </c>
      <c r="G31" s="26">
        <v>41060693.25</v>
      </c>
      <c r="H31" s="26">
        <v>41060693.25</v>
      </c>
      <c r="I31" s="21">
        <f t="shared" si="23"/>
        <v>0</v>
      </c>
      <c r="J31" s="15"/>
      <c r="K31" s="15"/>
      <c r="L31" s="15"/>
      <c r="M31" s="26">
        <v>8157390.4900000002</v>
      </c>
      <c r="N31" s="26">
        <v>32812471.530000001</v>
      </c>
      <c r="O31" s="21">
        <f t="shared" si="24"/>
        <v>24655081.039999999</v>
      </c>
      <c r="P31" s="15"/>
      <c r="Q31" s="15"/>
      <c r="R31" s="15"/>
      <c r="S31" s="26">
        <v>24638199.449999999</v>
      </c>
      <c r="T31" s="26">
        <v>32530153.940000001</v>
      </c>
      <c r="U31" s="21">
        <f t="shared" si="25"/>
        <v>7891954.4900000021</v>
      </c>
      <c r="V31" s="15"/>
      <c r="W31" s="15"/>
      <c r="X31" s="15"/>
      <c r="Y31" s="26">
        <v>22684439</v>
      </c>
      <c r="Z31" s="26">
        <v>32523590.940000001</v>
      </c>
      <c r="AA31" s="21">
        <f t="shared" si="26"/>
        <v>9839151.9400000013</v>
      </c>
      <c r="AB31" s="15"/>
      <c r="AC31" s="15"/>
      <c r="AD31" s="15"/>
    </row>
    <row r="32" spans="1:30" ht="15.75" x14ac:dyDescent="0.25">
      <c r="A32" s="12">
        <v>25</v>
      </c>
      <c r="B32" s="37" t="s">
        <v>12</v>
      </c>
      <c r="C32" s="13"/>
      <c r="D32" s="19">
        <v>1197910.31</v>
      </c>
      <c r="E32" s="19">
        <v>1197910.31</v>
      </c>
      <c r="F32" s="16">
        <f t="shared" si="22"/>
        <v>0</v>
      </c>
      <c r="G32" s="21">
        <v>104649</v>
      </c>
      <c r="H32" s="21">
        <v>104649</v>
      </c>
      <c r="I32" s="21">
        <f t="shared" si="23"/>
        <v>0</v>
      </c>
      <c r="J32" s="15"/>
      <c r="K32" s="15"/>
      <c r="L32" s="15"/>
      <c r="M32" s="21">
        <v>52000</v>
      </c>
      <c r="N32" s="21">
        <v>52000</v>
      </c>
      <c r="O32" s="21">
        <f t="shared" si="24"/>
        <v>0</v>
      </c>
      <c r="P32" s="15"/>
      <c r="Q32" s="15"/>
      <c r="R32" s="15"/>
      <c r="S32" s="21">
        <v>52000</v>
      </c>
      <c r="T32" s="21">
        <v>52000</v>
      </c>
      <c r="U32" s="21">
        <f t="shared" si="25"/>
        <v>0</v>
      </c>
      <c r="V32" s="15"/>
      <c r="W32" s="15"/>
      <c r="X32" s="15"/>
      <c r="Y32" s="21">
        <v>52000</v>
      </c>
      <c r="Z32" s="21">
        <v>52000</v>
      </c>
      <c r="AA32" s="21">
        <f t="shared" si="26"/>
        <v>0</v>
      </c>
      <c r="AB32" s="15"/>
      <c r="AC32" s="15"/>
      <c r="AD32" s="15"/>
    </row>
    <row r="33" spans="1:30" ht="38.25" x14ac:dyDescent="0.25">
      <c r="A33" s="51">
        <v>26</v>
      </c>
      <c r="B33" s="39" t="s">
        <v>13</v>
      </c>
      <c r="C33" s="13"/>
      <c r="D33" s="14">
        <f>D34+D35+D36</f>
        <v>1124945283.3299999</v>
      </c>
      <c r="E33" s="14">
        <f>E34+E35+E36</f>
        <v>1319361521.1399999</v>
      </c>
      <c r="F33" s="11">
        <f t="shared" ref="F33:F36" si="27">E33-D33</f>
        <v>194416237.80999994</v>
      </c>
      <c r="G33" s="27">
        <f>G34+G35+G36</f>
        <v>126782481.53</v>
      </c>
      <c r="H33" s="27">
        <f>H34+H35+H36</f>
        <v>126775357.43000001</v>
      </c>
      <c r="I33" s="28">
        <f t="shared" ref="I33:I36" si="28">H33-G33</f>
        <v>-7124.0999999940395</v>
      </c>
      <c r="J33" s="15"/>
      <c r="K33" s="15"/>
      <c r="L33" s="15"/>
      <c r="M33" s="27">
        <f>M34+M35+M36</f>
        <v>33163599.66</v>
      </c>
      <c r="N33" s="27">
        <f>N34+N35+N36</f>
        <v>95885329.920000002</v>
      </c>
      <c r="O33" s="28">
        <f t="shared" si="24"/>
        <v>62721730.260000005</v>
      </c>
      <c r="P33" s="15"/>
      <c r="Q33" s="15"/>
      <c r="R33" s="15"/>
      <c r="S33" s="27">
        <f>S34+S35+S36</f>
        <v>74561309.319999993</v>
      </c>
      <c r="T33" s="27">
        <f>T34+T35+T36</f>
        <v>95064533.299999997</v>
      </c>
      <c r="U33" s="28">
        <f t="shared" si="25"/>
        <v>20503223.980000004</v>
      </c>
      <c r="V33" s="15"/>
      <c r="W33" s="15"/>
      <c r="X33" s="15"/>
      <c r="Y33" s="27">
        <f>Y34+Y35+Y36</f>
        <v>57997863.409999996</v>
      </c>
      <c r="Z33" s="27">
        <f>Z34+Z35+Z36</f>
        <v>95063999.299999997</v>
      </c>
      <c r="AA33" s="28">
        <f t="shared" si="26"/>
        <v>37066135.890000001</v>
      </c>
      <c r="AB33" s="15"/>
      <c r="AC33" s="15"/>
      <c r="AD33" s="15"/>
    </row>
    <row r="34" spans="1:30" ht="15.75" x14ac:dyDescent="0.25">
      <c r="A34" s="12">
        <v>27</v>
      </c>
      <c r="B34" s="37" t="s">
        <v>10</v>
      </c>
      <c r="C34" s="13"/>
      <c r="D34" s="15">
        <v>14427151</v>
      </c>
      <c r="E34" s="15">
        <v>14427151</v>
      </c>
      <c r="F34" s="16">
        <f t="shared" si="27"/>
        <v>0</v>
      </c>
      <c r="G34" s="30">
        <v>5110103</v>
      </c>
      <c r="H34" s="42">
        <v>5110103</v>
      </c>
      <c r="I34" s="29">
        <f t="shared" si="28"/>
        <v>0</v>
      </c>
      <c r="J34" s="15"/>
      <c r="K34" s="15"/>
      <c r="L34" s="15"/>
      <c r="M34" s="30">
        <v>0</v>
      </c>
      <c r="N34" s="42">
        <v>0</v>
      </c>
      <c r="O34" s="29">
        <f t="shared" si="24"/>
        <v>0</v>
      </c>
      <c r="P34" s="15"/>
      <c r="Q34" s="15"/>
      <c r="R34" s="15"/>
      <c r="S34" s="30">
        <v>0</v>
      </c>
      <c r="T34" s="42">
        <v>0</v>
      </c>
      <c r="U34" s="29">
        <f t="shared" si="25"/>
        <v>0</v>
      </c>
      <c r="V34" s="15"/>
      <c r="W34" s="15"/>
      <c r="X34" s="15"/>
      <c r="Y34" s="30">
        <v>0</v>
      </c>
      <c r="Z34" s="42">
        <v>0</v>
      </c>
      <c r="AA34" s="29">
        <f t="shared" si="26"/>
        <v>0</v>
      </c>
      <c r="AB34" s="15"/>
      <c r="AC34" s="15"/>
      <c r="AD34" s="15"/>
    </row>
    <row r="35" spans="1:30" ht="15.75" x14ac:dyDescent="0.25">
      <c r="A35" s="51">
        <v>28</v>
      </c>
      <c r="B35" s="37" t="s">
        <v>11</v>
      </c>
      <c r="C35" s="13"/>
      <c r="D35" s="15">
        <v>954604162.38</v>
      </c>
      <c r="E35" s="15">
        <v>1149027524.29</v>
      </c>
      <c r="F35" s="16">
        <f t="shared" si="27"/>
        <v>194423361.90999997</v>
      </c>
      <c r="G35" s="30">
        <v>105587796.03</v>
      </c>
      <c r="H35" s="42">
        <v>105587796.03</v>
      </c>
      <c r="I35" s="29">
        <f t="shared" si="28"/>
        <v>0</v>
      </c>
      <c r="J35" s="15"/>
      <c r="K35" s="15"/>
      <c r="L35" s="15"/>
      <c r="M35" s="30">
        <v>24438387.66</v>
      </c>
      <c r="N35" s="42">
        <v>87160117.920000002</v>
      </c>
      <c r="O35" s="29">
        <f t="shared" si="24"/>
        <v>62721730.260000005</v>
      </c>
      <c r="P35" s="15"/>
      <c r="Q35" s="15"/>
      <c r="R35" s="15"/>
      <c r="S35" s="30">
        <v>65836097.32</v>
      </c>
      <c r="T35" s="42">
        <v>86339321.299999997</v>
      </c>
      <c r="U35" s="29">
        <f t="shared" si="25"/>
        <v>20503223.979999997</v>
      </c>
      <c r="V35" s="15"/>
      <c r="W35" s="15"/>
      <c r="X35" s="15"/>
      <c r="Y35" s="30">
        <v>49272651.409999996</v>
      </c>
      <c r="Z35" s="42">
        <v>86338787.299999997</v>
      </c>
      <c r="AA35" s="29">
        <f t="shared" si="26"/>
        <v>37066135.890000001</v>
      </c>
      <c r="AB35" s="15"/>
      <c r="AC35" s="15"/>
      <c r="AD35" s="15"/>
    </row>
    <row r="36" spans="1:30" ht="15.75" x14ac:dyDescent="0.25">
      <c r="A36" s="12">
        <v>29</v>
      </c>
      <c r="B36" s="37" t="s">
        <v>12</v>
      </c>
      <c r="C36" s="13"/>
      <c r="D36" s="15">
        <v>155913969.94999999</v>
      </c>
      <c r="E36" s="15">
        <v>155906845.84999999</v>
      </c>
      <c r="F36" s="16">
        <f t="shared" si="27"/>
        <v>-7124.0999999940395</v>
      </c>
      <c r="G36" s="30">
        <v>16084582.5</v>
      </c>
      <c r="H36" s="42">
        <v>16077458.4</v>
      </c>
      <c r="I36" s="29">
        <f t="shared" si="28"/>
        <v>-7124.0999999996275</v>
      </c>
      <c r="J36" s="15"/>
      <c r="K36" s="15"/>
      <c r="L36" s="15"/>
      <c r="M36" s="30">
        <v>8725212</v>
      </c>
      <c r="N36" s="42">
        <v>8725212</v>
      </c>
      <c r="O36" s="29">
        <f t="shared" si="24"/>
        <v>0</v>
      </c>
      <c r="P36" s="15"/>
      <c r="Q36" s="15"/>
      <c r="R36" s="15"/>
      <c r="S36" s="30">
        <v>8725212</v>
      </c>
      <c r="T36" s="42">
        <v>8725212</v>
      </c>
      <c r="U36" s="29">
        <f t="shared" si="25"/>
        <v>0</v>
      </c>
      <c r="V36" s="15"/>
      <c r="W36" s="15"/>
      <c r="X36" s="15"/>
      <c r="Y36" s="30">
        <v>8725212</v>
      </c>
      <c r="Z36" s="42">
        <v>8725212</v>
      </c>
      <c r="AA36" s="29">
        <f t="shared" si="26"/>
        <v>0</v>
      </c>
      <c r="AB36" s="15"/>
      <c r="AC36" s="15"/>
      <c r="AD36" s="15"/>
    </row>
    <row r="37" spans="1:30" ht="76.5" x14ac:dyDescent="0.25">
      <c r="A37" s="51">
        <v>30</v>
      </c>
      <c r="B37" s="36" t="s">
        <v>29</v>
      </c>
      <c r="C37" s="13"/>
      <c r="D37" s="50">
        <f>D38+D39+D40</f>
        <v>2095000</v>
      </c>
      <c r="E37" s="50">
        <f>E38+E39+E40</f>
        <v>2320000</v>
      </c>
      <c r="F37" s="11">
        <f>E37-D37</f>
        <v>225000</v>
      </c>
      <c r="G37" s="48">
        <f>G38+G39+G40</f>
        <v>150000</v>
      </c>
      <c r="H37" s="48">
        <f>H38+H39+H40</f>
        <v>150000</v>
      </c>
      <c r="I37" s="25">
        <f>H37-G37</f>
        <v>0</v>
      </c>
      <c r="J37" s="15"/>
      <c r="K37" s="15"/>
      <c r="L37" s="15"/>
      <c r="M37" s="48">
        <f>SUM(M38:M40)</f>
        <v>150000</v>
      </c>
      <c r="N37" s="48">
        <f>SUM(N38:N40)</f>
        <v>150000</v>
      </c>
      <c r="O37" s="25">
        <f>N37-M37</f>
        <v>0</v>
      </c>
      <c r="P37" s="15"/>
      <c r="Q37" s="15"/>
      <c r="R37" s="15"/>
      <c r="S37" s="48">
        <f>SUM(S38:S40)</f>
        <v>150000</v>
      </c>
      <c r="T37" s="48">
        <f>SUM(T38:T40)</f>
        <v>150000</v>
      </c>
      <c r="U37" s="25">
        <f>T37-S37</f>
        <v>0</v>
      </c>
      <c r="V37" s="15"/>
      <c r="W37" s="15"/>
      <c r="X37" s="15"/>
      <c r="Y37" s="48">
        <f>SUM(Y38:Y40)</f>
        <v>75000</v>
      </c>
      <c r="Z37" s="48">
        <f>SUM(Z38:Z40)</f>
        <v>150000</v>
      </c>
      <c r="AA37" s="25">
        <f>Z37-Y37</f>
        <v>75000</v>
      </c>
      <c r="AB37" s="15"/>
      <c r="AC37" s="15"/>
      <c r="AD37" s="15"/>
    </row>
    <row r="38" spans="1:30" ht="15.75" x14ac:dyDescent="0.25">
      <c r="A38" s="12">
        <v>31</v>
      </c>
      <c r="B38" s="40" t="s">
        <v>27</v>
      </c>
      <c r="C38" s="13"/>
      <c r="D38" s="15">
        <v>100000</v>
      </c>
      <c r="E38" s="15">
        <v>100000</v>
      </c>
      <c r="F38" s="16">
        <f>E38-D38</f>
        <v>0</v>
      </c>
      <c r="G38" s="26">
        <v>0</v>
      </c>
      <c r="H38" s="26">
        <v>0</v>
      </c>
      <c r="I38" s="25">
        <f>H38-G38</f>
        <v>0</v>
      </c>
      <c r="J38" s="15"/>
      <c r="K38" s="15"/>
      <c r="L38" s="15"/>
      <c r="M38" s="26">
        <v>0</v>
      </c>
      <c r="N38" s="26">
        <v>0</v>
      </c>
      <c r="O38" s="25">
        <f>N38-M38</f>
        <v>0</v>
      </c>
      <c r="P38" s="15"/>
      <c r="Q38" s="15"/>
      <c r="R38" s="15"/>
      <c r="S38" s="26">
        <v>0</v>
      </c>
      <c r="T38" s="26">
        <v>0</v>
      </c>
      <c r="U38" s="25">
        <f>T38-S38</f>
        <v>0</v>
      </c>
      <c r="V38" s="15"/>
      <c r="W38" s="15"/>
      <c r="X38" s="15"/>
      <c r="Y38" s="26">
        <v>0</v>
      </c>
      <c r="Z38" s="26">
        <v>0</v>
      </c>
      <c r="AA38" s="25">
        <f>Z38-Y38</f>
        <v>0</v>
      </c>
      <c r="AB38" s="15"/>
      <c r="AC38" s="15"/>
      <c r="AD38" s="15"/>
    </row>
    <row r="39" spans="1:30" ht="15.75" x14ac:dyDescent="0.25">
      <c r="A39" s="51">
        <v>32</v>
      </c>
      <c r="B39" s="37" t="s">
        <v>10</v>
      </c>
      <c r="C39" s="13"/>
      <c r="D39" s="15">
        <v>350000</v>
      </c>
      <c r="E39" s="15">
        <v>350000</v>
      </c>
      <c r="F39" s="16">
        <f t="shared" ref="F39:F40" si="29">E39-D39</f>
        <v>0</v>
      </c>
      <c r="G39" s="26">
        <v>0</v>
      </c>
      <c r="H39" s="26">
        <v>0</v>
      </c>
      <c r="I39" s="21">
        <f t="shared" ref="I39:I40" si="30">H39-G39</f>
        <v>0</v>
      </c>
      <c r="J39" s="15"/>
      <c r="K39" s="15"/>
      <c r="L39" s="15"/>
      <c r="M39" s="26">
        <v>0</v>
      </c>
      <c r="N39" s="26">
        <v>0</v>
      </c>
      <c r="O39" s="21">
        <f t="shared" ref="O39:O40" si="31">N39-M39</f>
        <v>0</v>
      </c>
      <c r="P39" s="15"/>
      <c r="Q39" s="15"/>
      <c r="R39" s="15"/>
      <c r="S39" s="26">
        <v>0</v>
      </c>
      <c r="T39" s="26">
        <v>0</v>
      </c>
      <c r="U39" s="21">
        <f t="shared" ref="U39:U40" si="32">T39-S39</f>
        <v>0</v>
      </c>
      <c r="V39" s="15"/>
      <c r="W39" s="15"/>
      <c r="X39" s="15"/>
      <c r="Y39" s="26">
        <v>0</v>
      </c>
      <c r="Z39" s="26">
        <v>0</v>
      </c>
      <c r="AA39" s="21">
        <f t="shared" ref="AA39:AA40" si="33">Z39-Y39</f>
        <v>0</v>
      </c>
      <c r="AB39" s="15"/>
      <c r="AC39" s="15"/>
      <c r="AD39" s="15"/>
    </row>
    <row r="40" spans="1:30" ht="15.75" x14ac:dyDescent="0.25">
      <c r="A40" s="12">
        <v>33</v>
      </c>
      <c r="B40" s="37" t="s">
        <v>11</v>
      </c>
      <c r="C40" s="13"/>
      <c r="D40" s="15">
        <v>1645000</v>
      </c>
      <c r="E40" s="15">
        <v>1870000</v>
      </c>
      <c r="F40" s="16">
        <f t="shared" si="29"/>
        <v>225000</v>
      </c>
      <c r="G40" s="26">
        <v>150000</v>
      </c>
      <c r="H40" s="26">
        <v>150000</v>
      </c>
      <c r="I40" s="21">
        <f t="shared" si="30"/>
        <v>0</v>
      </c>
      <c r="J40" s="15"/>
      <c r="K40" s="15"/>
      <c r="L40" s="15"/>
      <c r="M40" s="26">
        <v>150000</v>
      </c>
      <c r="N40" s="26">
        <v>150000</v>
      </c>
      <c r="O40" s="21">
        <f t="shared" si="31"/>
        <v>0</v>
      </c>
      <c r="P40" s="15"/>
      <c r="Q40" s="15"/>
      <c r="R40" s="15"/>
      <c r="S40" s="26">
        <v>150000</v>
      </c>
      <c r="T40" s="26">
        <v>150000</v>
      </c>
      <c r="U40" s="21">
        <f t="shared" si="32"/>
        <v>0</v>
      </c>
      <c r="V40" s="15"/>
      <c r="W40" s="15"/>
      <c r="X40" s="15"/>
      <c r="Y40" s="26">
        <v>75000</v>
      </c>
      <c r="Z40" s="26">
        <v>150000</v>
      </c>
      <c r="AA40" s="21">
        <f t="shared" si="33"/>
        <v>75000</v>
      </c>
      <c r="AB40" s="15"/>
      <c r="AC40" s="15"/>
      <c r="AD40" s="15"/>
    </row>
    <row r="41" spans="1:30" ht="51" customHeight="1" x14ac:dyDescent="0.25">
      <c r="A41" s="51">
        <v>34</v>
      </c>
      <c r="B41" s="39" t="s">
        <v>24</v>
      </c>
      <c r="C41" s="54"/>
      <c r="D41" s="46">
        <f>D42+D43</f>
        <v>1041599.5</v>
      </c>
      <c r="E41" s="46">
        <f>E42+E43</f>
        <v>606599.5</v>
      </c>
      <c r="F41" s="55">
        <f>E41-D41</f>
        <v>-435000</v>
      </c>
      <c r="G41" s="47">
        <v>0</v>
      </c>
      <c r="H41" s="47">
        <v>0</v>
      </c>
      <c r="I41" s="47">
        <f>H41-G41</f>
        <v>0</v>
      </c>
      <c r="J41" s="15"/>
      <c r="K41" s="15"/>
      <c r="L41" s="15"/>
      <c r="M41" s="47">
        <v>0</v>
      </c>
      <c r="N41" s="47">
        <v>0</v>
      </c>
      <c r="O41" s="47">
        <f>N41-M41</f>
        <v>0</v>
      </c>
      <c r="P41" s="15"/>
      <c r="Q41" s="15"/>
      <c r="R41" s="15"/>
      <c r="S41" s="47">
        <v>0</v>
      </c>
      <c r="T41" s="47">
        <v>0</v>
      </c>
      <c r="U41" s="47">
        <f>T41-S41</f>
        <v>0</v>
      </c>
      <c r="V41" s="15"/>
      <c r="W41" s="15"/>
      <c r="X41" s="15"/>
      <c r="Y41" s="47">
        <f>Y42+Y43</f>
        <v>145000</v>
      </c>
      <c r="Z41" s="47">
        <f>Z42+Z43</f>
        <v>0</v>
      </c>
      <c r="AA41" s="47">
        <f>Z41-Y41</f>
        <v>-145000</v>
      </c>
      <c r="AB41" s="15"/>
      <c r="AC41" s="15"/>
      <c r="AD41" s="15"/>
    </row>
    <row r="42" spans="1:30" ht="15.75" x14ac:dyDescent="0.25">
      <c r="A42" s="12">
        <v>35</v>
      </c>
      <c r="B42" s="37" t="s">
        <v>10</v>
      </c>
      <c r="C42" s="13"/>
      <c r="D42" s="19">
        <v>446370</v>
      </c>
      <c r="E42" s="19">
        <v>446370</v>
      </c>
      <c r="F42" s="16">
        <f t="shared" ref="F42:F43" si="34">E42-D42</f>
        <v>0</v>
      </c>
      <c r="G42" s="21">
        <v>0</v>
      </c>
      <c r="H42" s="21">
        <v>0</v>
      </c>
      <c r="I42" s="21">
        <f t="shared" ref="I42:I43" si="35">H42-G42</f>
        <v>0</v>
      </c>
      <c r="J42" s="15"/>
      <c r="K42" s="15"/>
      <c r="L42" s="15"/>
      <c r="M42" s="21">
        <v>0</v>
      </c>
      <c r="N42" s="21">
        <v>0</v>
      </c>
      <c r="O42" s="21">
        <f t="shared" ref="O42:O43" si="36">N42-M42</f>
        <v>0</v>
      </c>
      <c r="P42" s="15"/>
      <c r="Q42" s="15"/>
      <c r="R42" s="15"/>
      <c r="S42" s="21">
        <v>0</v>
      </c>
      <c r="T42" s="21">
        <v>0</v>
      </c>
      <c r="U42" s="21">
        <f t="shared" ref="U42:U43" si="37">T42-S42</f>
        <v>0</v>
      </c>
      <c r="V42" s="15"/>
      <c r="W42" s="15"/>
      <c r="X42" s="15"/>
      <c r="Y42" s="21">
        <v>0</v>
      </c>
      <c r="Z42" s="21">
        <v>0</v>
      </c>
      <c r="AA42" s="21">
        <f t="shared" ref="AA42:AA43" si="38">Z42-Y42</f>
        <v>0</v>
      </c>
      <c r="AB42" s="15"/>
      <c r="AC42" s="15"/>
      <c r="AD42" s="15"/>
    </row>
    <row r="43" spans="1:30" ht="15.75" x14ac:dyDescent="0.25">
      <c r="A43" s="51">
        <v>36</v>
      </c>
      <c r="B43" s="40" t="s">
        <v>11</v>
      </c>
      <c r="C43" s="13"/>
      <c r="D43" s="15">
        <v>595229.5</v>
      </c>
      <c r="E43" s="15">
        <v>160229.5</v>
      </c>
      <c r="F43" s="16">
        <f t="shared" si="34"/>
        <v>-435000</v>
      </c>
      <c r="G43" s="26">
        <v>0</v>
      </c>
      <c r="H43" s="26">
        <v>0</v>
      </c>
      <c r="I43" s="21">
        <f t="shared" si="35"/>
        <v>0</v>
      </c>
      <c r="J43" s="15"/>
      <c r="K43" s="15"/>
      <c r="L43" s="15"/>
      <c r="M43" s="26">
        <v>0</v>
      </c>
      <c r="N43" s="26">
        <v>0</v>
      </c>
      <c r="O43" s="21">
        <f t="shared" si="36"/>
        <v>0</v>
      </c>
      <c r="P43" s="15"/>
      <c r="Q43" s="15"/>
      <c r="R43" s="15"/>
      <c r="S43" s="26">
        <v>0</v>
      </c>
      <c r="T43" s="26">
        <v>0</v>
      </c>
      <c r="U43" s="21">
        <f t="shared" si="37"/>
        <v>0</v>
      </c>
      <c r="V43" s="15"/>
      <c r="W43" s="15"/>
      <c r="X43" s="15"/>
      <c r="Y43" s="26">
        <v>145000</v>
      </c>
      <c r="Z43" s="26">
        <v>0</v>
      </c>
      <c r="AA43" s="21">
        <f t="shared" si="38"/>
        <v>-145000</v>
      </c>
      <c r="AB43" s="15"/>
      <c r="AC43" s="15"/>
      <c r="AD43" s="15"/>
    </row>
    <row r="44" spans="1:30" ht="153" x14ac:dyDescent="0.25">
      <c r="A44" s="12">
        <v>37</v>
      </c>
      <c r="B44" s="36" t="s">
        <v>30</v>
      </c>
      <c r="C44" s="13"/>
      <c r="D44" s="50">
        <f>D45+D46+D47</f>
        <v>1981414</v>
      </c>
      <c r="E44" s="50">
        <f>E45+E46+E47</f>
        <v>1081414</v>
      </c>
      <c r="F44" s="11">
        <f>E44-D44</f>
        <v>-900000</v>
      </c>
      <c r="G44" s="48">
        <f>G45+G46+G47</f>
        <v>0</v>
      </c>
      <c r="H44" s="48">
        <f>H45+H46+H47</f>
        <v>0</v>
      </c>
      <c r="I44" s="25">
        <f>H44-G44</f>
        <v>0</v>
      </c>
      <c r="J44" s="15"/>
      <c r="K44" s="15"/>
      <c r="L44" s="15"/>
      <c r="M44" s="48">
        <f>SUM(M45:M47)</f>
        <v>0</v>
      </c>
      <c r="N44" s="48">
        <f>SUM(N45:N47)</f>
        <v>0</v>
      </c>
      <c r="O44" s="25">
        <f>N44-M44</f>
        <v>0</v>
      </c>
      <c r="P44" s="15"/>
      <c r="Q44" s="15"/>
      <c r="R44" s="15"/>
      <c r="S44" s="48">
        <f>SUM(S45:S47)</f>
        <v>0</v>
      </c>
      <c r="T44" s="48">
        <f>SUM(T45:T47)</f>
        <v>0</v>
      </c>
      <c r="U44" s="25">
        <f>T44-S44</f>
        <v>0</v>
      </c>
      <c r="V44" s="15"/>
      <c r="W44" s="15"/>
      <c r="X44" s="15"/>
      <c r="Y44" s="48">
        <f>SUM(Y45:Y47)</f>
        <v>300000</v>
      </c>
      <c r="Z44" s="48">
        <f>SUM(Z45:Z47)</f>
        <v>0</v>
      </c>
      <c r="AA44" s="25">
        <f>Z44-Y44</f>
        <v>-300000</v>
      </c>
      <c r="AB44" s="15"/>
      <c r="AC44" s="15"/>
      <c r="AD44" s="15"/>
    </row>
    <row r="45" spans="1:30" ht="15.75" x14ac:dyDescent="0.25">
      <c r="A45" s="51">
        <v>38</v>
      </c>
      <c r="B45" s="40" t="s">
        <v>27</v>
      </c>
      <c r="C45" s="13"/>
      <c r="D45" s="15">
        <v>0</v>
      </c>
      <c r="E45" s="15">
        <v>0</v>
      </c>
      <c r="F45" s="16">
        <f>E45-D45</f>
        <v>0</v>
      </c>
      <c r="G45" s="26"/>
      <c r="H45" s="26"/>
      <c r="I45" s="25"/>
      <c r="J45" s="15"/>
      <c r="K45" s="15"/>
      <c r="L45" s="15"/>
      <c r="M45" s="26">
        <v>0</v>
      </c>
      <c r="N45" s="26">
        <v>0</v>
      </c>
      <c r="O45" s="25">
        <f>N45-M45</f>
        <v>0</v>
      </c>
      <c r="P45" s="15"/>
      <c r="Q45" s="15"/>
      <c r="R45" s="15"/>
      <c r="S45" s="26">
        <v>0</v>
      </c>
      <c r="T45" s="26">
        <v>0</v>
      </c>
      <c r="U45" s="25">
        <f>T45-S45</f>
        <v>0</v>
      </c>
      <c r="V45" s="15"/>
      <c r="W45" s="15"/>
      <c r="X45" s="15"/>
      <c r="Y45" s="26">
        <v>0</v>
      </c>
      <c r="Z45" s="26">
        <v>0</v>
      </c>
      <c r="AA45" s="25">
        <f>Z45-Y45</f>
        <v>0</v>
      </c>
      <c r="AB45" s="15"/>
      <c r="AC45" s="15"/>
      <c r="AD45" s="15"/>
    </row>
    <row r="46" spans="1:30" ht="15.75" x14ac:dyDescent="0.25">
      <c r="A46" s="12">
        <v>39</v>
      </c>
      <c r="B46" s="40" t="s">
        <v>10</v>
      </c>
      <c r="C46" s="13"/>
      <c r="D46" s="15">
        <v>270000</v>
      </c>
      <c r="E46" s="15">
        <v>270000</v>
      </c>
      <c r="F46" s="16">
        <f t="shared" ref="F46:F47" si="39">E46-D46</f>
        <v>0</v>
      </c>
      <c r="G46" s="26"/>
      <c r="H46" s="26"/>
      <c r="I46" s="21"/>
      <c r="J46" s="15"/>
      <c r="K46" s="15"/>
      <c r="L46" s="15"/>
      <c r="M46" s="26">
        <v>0</v>
      </c>
      <c r="N46" s="26">
        <v>0</v>
      </c>
      <c r="O46" s="21">
        <f t="shared" ref="O46:O47" si="40">N46-M46</f>
        <v>0</v>
      </c>
      <c r="P46" s="15"/>
      <c r="Q46" s="15"/>
      <c r="R46" s="15"/>
      <c r="S46" s="26">
        <v>0</v>
      </c>
      <c r="T46" s="26">
        <v>0</v>
      </c>
      <c r="U46" s="21">
        <f t="shared" ref="U46:U47" si="41">T46-S46</f>
        <v>0</v>
      </c>
      <c r="V46" s="15"/>
      <c r="W46" s="15"/>
      <c r="X46" s="15"/>
      <c r="Y46" s="26">
        <v>0</v>
      </c>
      <c r="Z46" s="26">
        <v>0</v>
      </c>
      <c r="AA46" s="21">
        <f t="shared" ref="AA46:AA47" si="42">Z46-Y46</f>
        <v>0</v>
      </c>
      <c r="AB46" s="15"/>
      <c r="AC46" s="15"/>
      <c r="AD46" s="15"/>
    </row>
    <row r="47" spans="1:30" ht="15.75" x14ac:dyDescent="0.25">
      <c r="A47" s="51">
        <v>40</v>
      </c>
      <c r="B47" s="40" t="s">
        <v>11</v>
      </c>
      <c r="C47" s="13"/>
      <c r="D47" s="15">
        <v>1711414</v>
      </c>
      <c r="E47" s="15">
        <v>811414</v>
      </c>
      <c r="F47" s="16">
        <f t="shared" si="39"/>
        <v>-900000</v>
      </c>
      <c r="G47" s="26"/>
      <c r="H47" s="26"/>
      <c r="I47" s="21"/>
      <c r="J47" s="15"/>
      <c r="K47" s="15"/>
      <c r="L47" s="15"/>
      <c r="M47" s="26">
        <v>0</v>
      </c>
      <c r="N47" s="26">
        <v>0</v>
      </c>
      <c r="O47" s="21">
        <f t="shared" si="40"/>
        <v>0</v>
      </c>
      <c r="P47" s="15"/>
      <c r="Q47" s="15"/>
      <c r="R47" s="15"/>
      <c r="S47" s="26">
        <v>0</v>
      </c>
      <c r="T47" s="26">
        <v>0</v>
      </c>
      <c r="U47" s="21">
        <f t="shared" si="41"/>
        <v>0</v>
      </c>
      <c r="V47" s="15"/>
      <c r="W47" s="15"/>
      <c r="X47" s="15"/>
      <c r="Y47" s="26">
        <v>300000</v>
      </c>
      <c r="Z47" s="26">
        <v>0</v>
      </c>
      <c r="AA47" s="21">
        <f t="shared" si="42"/>
        <v>-300000</v>
      </c>
      <c r="AB47" s="15"/>
      <c r="AC47" s="15"/>
      <c r="AD47" s="15"/>
    </row>
    <row r="48" spans="1:30" ht="63.75" x14ac:dyDescent="0.25">
      <c r="A48" s="12">
        <v>41</v>
      </c>
      <c r="B48" s="36" t="s">
        <v>31</v>
      </c>
      <c r="C48" s="13"/>
      <c r="D48" s="50">
        <f>D49+D50+D51</f>
        <v>1237125</v>
      </c>
      <c r="E48" s="50">
        <f>E49+E50+E51</f>
        <v>2925125</v>
      </c>
      <c r="F48" s="11">
        <f>E48-D48</f>
        <v>1688000</v>
      </c>
      <c r="G48" s="48">
        <f>G49+G50+G51</f>
        <v>186000</v>
      </c>
      <c r="H48" s="48">
        <f>H49+H50+H51</f>
        <v>186000</v>
      </c>
      <c r="I48" s="25">
        <f>H48-G48</f>
        <v>0</v>
      </c>
      <c r="J48" s="15"/>
      <c r="K48" s="15"/>
      <c r="L48" s="15"/>
      <c r="M48" s="48">
        <f>SUM(M49:M51)</f>
        <v>250000</v>
      </c>
      <c r="N48" s="48">
        <f>SUM(N49:N51)</f>
        <v>188000</v>
      </c>
      <c r="O48" s="25">
        <f>N48-M48</f>
        <v>-62000</v>
      </c>
      <c r="P48" s="15"/>
      <c r="Q48" s="15"/>
      <c r="R48" s="15"/>
      <c r="S48" s="48">
        <f>SUM(S49:S51)</f>
        <v>250000</v>
      </c>
      <c r="T48" s="48">
        <f>SUM(T49:T51)</f>
        <v>500000</v>
      </c>
      <c r="U48" s="25">
        <f>T48-S48</f>
        <v>250000</v>
      </c>
      <c r="V48" s="15"/>
      <c r="W48" s="15"/>
      <c r="X48" s="15"/>
      <c r="Y48" s="48">
        <f>SUM(Y49:Y51)</f>
        <v>0</v>
      </c>
      <c r="Z48" s="48">
        <f>SUM(Z49:Z51)</f>
        <v>500000</v>
      </c>
      <c r="AA48" s="25">
        <f>Z48-Y48</f>
        <v>500000</v>
      </c>
      <c r="AB48" s="15"/>
      <c r="AC48" s="15"/>
      <c r="AD48" s="15"/>
    </row>
    <row r="49" spans="1:30" ht="15.75" x14ac:dyDescent="0.25">
      <c r="A49" s="51">
        <v>42</v>
      </c>
      <c r="B49" s="40" t="s">
        <v>27</v>
      </c>
      <c r="C49" s="13"/>
      <c r="D49" s="15">
        <v>0</v>
      </c>
      <c r="E49" s="15">
        <v>0</v>
      </c>
      <c r="F49" s="16">
        <f>E49-D49</f>
        <v>0</v>
      </c>
      <c r="G49" s="26">
        <v>0</v>
      </c>
      <c r="H49" s="26">
        <v>0</v>
      </c>
      <c r="I49" s="21">
        <f t="shared" ref="I49:I51" si="43">H49-G49</f>
        <v>0</v>
      </c>
      <c r="J49" s="15"/>
      <c r="K49" s="15"/>
      <c r="L49" s="15"/>
      <c r="M49" s="26">
        <v>0</v>
      </c>
      <c r="N49" s="26">
        <v>0</v>
      </c>
      <c r="O49" s="25">
        <f>N49-M49</f>
        <v>0</v>
      </c>
      <c r="P49" s="15"/>
      <c r="Q49" s="15"/>
      <c r="R49" s="15"/>
      <c r="S49" s="26">
        <v>0</v>
      </c>
      <c r="T49" s="26">
        <v>0</v>
      </c>
      <c r="U49" s="25">
        <f>T49-S49</f>
        <v>0</v>
      </c>
      <c r="V49" s="15"/>
      <c r="W49" s="15"/>
      <c r="X49" s="15"/>
      <c r="Y49" s="26">
        <v>0</v>
      </c>
      <c r="Z49" s="26">
        <v>0</v>
      </c>
      <c r="AA49" s="25">
        <f>Z49-Y49</f>
        <v>0</v>
      </c>
      <c r="AB49" s="15"/>
      <c r="AC49" s="15"/>
      <c r="AD49" s="15"/>
    </row>
    <row r="50" spans="1:30" ht="15.75" x14ac:dyDescent="0.25">
      <c r="A50" s="12">
        <v>43</v>
      </c>
      <c r="B50" s="40" t="s">
        <v>10</v>
      </c>
      <c r="C50" s="13"/>
      <c r="D50" s="15">
        <v>333600</v>
      </c>
      <c r="E50" s="15">
        <v>333600</v>
      </c>
      <c r="F50" s="16">
        <f t="shared" ref="F50:F51" si="44">E50-D50</f>
        <v>0</v>
      </c>
      <c r="G50" s="26">
        <v>93000</v>
      </c>
      <c r="H50" s="26">
        <v>93000</v>
      </c>
      <c r="I50" s="21">
        <f t="shared" si="43"/>
        <v>0</v>
      </c>
      <c r="J50" s="15"/>
      <c r="K50" s="15"/>
      <c r="L50" s="15"/>
      <c r="M50" s="26">
        <v>0</v>
      </c>
      <c r="N50" s="26">
        <v>0</v>
      </c>
      <c r="O50" s="21">
        <f t="shared" ref="O50:O51" si="45">N50-M50</f>
        <v>0</v>
      </c>
      <c r="P50" s="15"/>
      <c r="Q50" s="15"/>
      <c r="R50" s="15"/>
      <c r="S50" s="26">
        <v>0</v>
      </c>
      <c r="T50" s="26">
        <v>0</v>
      </c>
      <c r="U50" s="21">
        <f t="shared" ref="U50:U51" si="46">T50-S50</f>
        <v>0</v>
      </c>
      <c r="V50" s="15"/>
      <c r="W50" s="15"/>
      <c r="X50" s="15"/>
      <c r="Y50" s="26">
        <v>0</v>
      </c>
      <c r="Z50" s="26">
        <v>0</v>
      </c>
      <c r="AA50" s="21">
        <f t="shared" ref="AA50:AA51" si="47">Z50-Y50</f>
        <v>0</v>
      </c>
      <c r="AB50" s="15"/>
      <c r="AC50" s="15"/>
      <c r="AD50" s="15"/>
    </row>
    <row r="51" spans="1:30" ht="15.75" x14ac:dyDescent="0.25">
      <c r="A51" s="51">
        <v>44</v>
      </c>
      <c r="B51" s="40" t="s">
        <v>11</v>
      </c>
      <c r="C51" s="13"/>
      <c r="D51" s="15">
        <v>903525</v>
      </c>
      <c r="E51" s="15">
        <v>2591525</v>
      </c>
      <c r="F51" s="16">
        <f t="shared" si="44"/>
        <v>1688000</v>
      </c>
      <c r="G51" s="26">
        <v>93000</v>
      </c>
      <c r="H51" s="26">
        <v>93000</v>
      </c>
      <c r="I51" s="21">
        <f t="shared" si="43"/>
        <v>0</v>
      </c>
      <c r="J51" s="15"/>
      <c r="K51" s="15"/>
      <c r="L51" s="15"/>
      <c r="M51" s="26">
        <v>250000</v>
      </c>
      <c r="N51" s="26">
        <v>188000</v>
      </c>
      <c r="O51" s="21">
        <f t="shared" si="45"/>
        <v>-62000</v>
      </c>
      <c r="P51" s="15"/>
      <c r="Q51" s="15"/>
      <c r="R51" s="15"/>
      <c r="S51" s="26">
        <v>250000</v>
      </c>
      <c r="T51" s="26">
        <v>500000</v>
      </c>
      <c r="U51" s="21">
        <f t="shared" si="46"/>
        <v>250000</v>
      </c>
      <c r="V51" s="15"/>
      <c r="W51" s="15"/>
      <c r="X51" s="15"/>
      <c r="Y51" s="26">
        <v>0</v>
      </c>
      <c r="Z51" s="26">
        <v>500000</v>
      </c>
      <c r="AA51" s="21">
        <f t="shared" si="47"/>
        <v>500000</v>
      </c>
      <c r="AB51" s="15"/>
      <c r="AC51" s="15"/>
      <c r="AD51" s="15"/>
    </row>
    <row r="52" spans="1:30" ht="71.25" customHeight="1" x14ac:dyDescent="0.25">
      <c r="A52" s="12">
        <v>45</v>
      </c>
      <c r="B52" s="39" t="s">
        <v>32</v>
      </c>
      <c r="C52" s="60"/>
      <c r="D52" s="49">
        <f>D53</f>
        <v>0</v>
      </c>
      <c r="E52" s="49">
        <v>60000</v>
      </c>
      <c r="F52" s="55">
        <f>E52-D52</f>
        <v>60000</v>
      </c>
      <c r="G52" s="47">
        <f>G53</f>
        <v>0</v>
      </c>
      <c r="H52" s="47">
        <f t="shared" ref="H52" si="48">H53</f>
        <v>0</v>
      </c>
      <c r="I52" s="47">
        <f>H52-G52</f>
        <v>0</v>
      </c>
      <c r="J52" s="19"/>
      <c r="K52" s="19"/>
      <c r="L52" s="19"/>
      <c r="M52" s="47">
        <f>M53</f>
        <v>0</v>
      </c>
      <c r="N52" s="47">
        <f t="shared" ref="N52" si="49">N53</f>
        <v>0</v>
      </c>
      <c r="O52" s="47">
        <f>N52-M52</f>
        <v>0</v>
      </c>
      <c r="P52" s="19"/>
      <c r="Q52" s="19"/>
      <c r="R52" s="19"/>
      <c r="S52" s="47">
        <f>S53</f>
        <v>0</v>
      </c>
      <c r="T52" s="47">
        <f t="shared" ref="T52" si="50">T53</f>
        <v>15000</v>
      </c>
      <c r="U52" s="47">
        <f>T52-S52</f>
        <v>15000</v>
      </c>
      <c r="V52" s="19"/>
      <c r="W52" s="19"/>
      <c r="X52" s="19"/>
      <c r="Y52" s="47">
        <f>Y53</f>
        <v>0</v>
      </c>
      <c r="Z52" s="47">
        <f t="shared" ref="Z52" si="51">Z53</f>
        <v>15000</v>
      </c>
      <c r="AA52" s="47">
        <f>Z52-Y52</f>
        <v>15000</v>
      </c>
      <c r="AB52" s="19"/>
      <c r="AC52" s="19"/>
      <c r="AD52" s="19"/>
    </row>
    <row r="53" spans="1:30" ht="15.75" x14ac:dyDescent="0.25">
      <c r="A53" s="51">
        <v>46</v>
      </c>
      <c r="B53" s="40" t="s">
        <v>11</v>
      </c>
      <c r="C53" s="17"/>
      <c r="D53" s="19">
        <v>0</v>
      </c>
      <c r="E53" s="19">
        <v>30000</v>
      </c>
      <c r="F53" s="16">
        <f t="shared" ref="F53" si="52">E53-D53</f>
        <v>30000</v>
      </c>
      <c r="G53" s="21">
        <v>0</v>
      </c>
      <c r="H53" s="21">
        <v>0</v>
      </c>
      <c r="I53" s="35">
        <f>H53-G53</f>
        <v>0</v>
      </c>
      <c r="J53" s="15"/>
      <c r="K53" s="15"/>
      <c r="L53" s="15"/>
      <c r="M53" s="21">
        <v>0</v>
      </c>
      <c r="N53" s="21">
        <v>0</v>
      </c>
      <c r="O53" s="35">
        <f>N53-M53</f>
        <v>0</v>
      </c>
      <c r="P53" s="15"/>
      <c r="Q53" s="15"/>
      <c r="R53" s="15"/>
      <c r="S53" s="21">
        <v>0</v>
      </c>
      <c r="T53" s="21">
        <v>15000</v>
      </c>
      <c r="U53" s="35">
        <f>T53-S53</f>
        <v>15000</v>
      </c>
      <c r="V53" s="15"/>
      <c r="W53" s="15"/>
      <c r="X53" s="15"/>
      <c r="Y53" s="21">
        <v>0</v>
      </c>
      <c r="Z53" s="21">
        <v>15000</v>
      </c>
      <c r="AA53" s="35">
        <f>Z53-Y53</f>
        <v>15000</v>
      </c>
      <c r="AB53" s="15"/>
      <c r="AC53" s="15"/>
      <c r="AD53" s="15"/>
    </row>
    <row r="54" spans="1:30" ht="81" customHeight="1" x14ac:dyDescent="0.25">
      <c r="A54" s="12">
        <v>47</v>
      </c>
      <c r="B54" s="39" t="s">
        <v>33</v>
      </c>
      <c r="C54" s="60"/>
      <c r="D54" s="49">
        <f>D55</f>
        <v>0</v>
      </c>
      <c r="E54" s="49">
        <v>578300</v>
      </c>
      <c r="F54" s="55">
        <f>E54-D54</f>
        <v>578300</v>
      </c>
      <c r="G54" s="47">
        <f>G55</f>
        <v>0</v>
      </c>
      <c r="H54" s="47">
        <f t="shared" ref="H54" si="53">H55</f>
        <v>0</v>
      </c>
      <c r="I54" s="47">
        <f>H54-G54</f>
        <v>0</v>
      </c>
      <c r="J54" s="19"/>
      <c r="K54" s="19"/>
      <c r="L54" s="19"/>
      <c r="M54" s="47">
        <f>M55</f>
        <v>0</v>
      </c>
      <c r="N54" s="47">
        <f t="shared" ref="N54" si="54">N55</f>
        <v>578300</v>
      </c>
      <c r="O54" s="47">
        <f>N54-M54</f>
        <v>578300</v>
      </c>
      <c r="P54" s="19"/>
      <c r="Q54" s="19"/>
      <c r="R54" s="19"/>
      <c r="S54" s="47">
        <f>S55</f>
        <v>0</v>
      </c>
      <c r="T54" s="47">
        <f t="shared" ref="T54" si="55">T55</f>
        <v>0</v>
      </c>
      <c r="U54" s="47">
        <f>T54-S54</f>
        <v>0</v>
      </c>
      <c r="V54" s="19"/>
      <c r="W54" s="19"/>
      <c r="X54" s="19"/>
      <c r="Y54" s="47">
        <f>Y55</f>
        <v>0</v>
      </c>
      <c r="Z54" s="47">
        <f t="shared" ref="Z54" si="56">Z55</f>
        <v>0</v>
      </c>
      <c r="AA54" s="47">
        <f>Z54-Y54</f>
        <v>0</v>
      </c>
      <c r="AB54" s="19"/>
      <c r="AC54" s="19"/>
      <c r="AD54" s="19"/>
    </row>
    <row r="55" spans="1:30" ht="15.75" x14ac:dyDescent="0.25">
      <c r="A55" s="51">
        <v>48</v>
      </c>
      <c r="B55" s="40" t="s">
        <v>11</v>
      </c>
      <c r="C55" s="17"/>
      <c r="D55" s="19">
        <v>0</v>
      </c>
      <c r="E55" s="19">
        <v>0</v>
      </c>
      <c r="F55" s="16">
        <f t="shared" ref="F55" si="57">E55-D55</f>
        <v>0</v>
      </c>
      <c r="G55" s="21">
        <v>0</v>
      </c>
      <c r="H55" s="21">
        <v>0</v>
      </c>
      <c r="I55" s="35">
        <f>H55-G55</f>
        <v>0</v>
      </c>
      <c r="J55" s="15"/>
      <c r="K55" s="15"/>
      <c r="L55" s="15"/>
      <c r="M55" s="21">
        <v>0</v>
      </c>
      <c r="N55" s="21">
        <v>578300</v>
      </c>
      <c r="O55" s="35">
        <f>N55-M55</f>
        <v>578300</v>
      </c>
      <c r="P55" s="15"/>
      <c r="Q55" s="15"/>
      <c r="R55" s="15"/>
      <c r="S55" s="21">
        <v>0</v>
      </c>
      <c r="T55" s="21">
        <v>0</v>
      </c>
      <c r="U55" s="35">
        <f>T55-S55</f>
        <v>0</v>
      </c>
      <c r="V55" s="15"/>
      <c r="W55" s="15"/>
      <c r="X55" s="15"/>
      <c r="Y55" s="21">
        <v>0</v>
      </c>
      <c r="Z55" s="21">
        <v>0</v>
      </c>
      <c r="AA55" s="35">
        <f>Z55-Y55</f>
        <v>0</v>
      </c>
      <c r="AB55" s="15"/>
      <c r="AC55" s="15"/>
      <c r="AD55" s="15"/>
    </row>
    <row r="56" spans="1:30" ht="46.5" customHeight="1" x14ac:dyDescent="0.25">
      <c r="A56" s="12">
        <v>49</v>
      </c>
      <c r="B56" s="52" t="s">
        <v>34</v>
      </c>
      <c r="C56" s="45"/>
      <c r="D56" s="47">
        <f>D57+D58+D59</f>
        <v>991915261.23000002</v>
      </c>
      <c r="E56" s="47">
        <f t="shared" ref="E56:H56" si="58">E57+E58+E59</f>
        <v>1134588220.3499999</v>
      </c>
      <c r="F56" s="49">
        <f>E56-D56</f>
        <v>142672959.11999989</v>
      </c>
      <c r="G56" s="47">
        <f t="shared" si="58"/>
        <v>94221729.399999991</v>
      </c>
      <c r="H56" s="47">
        <f t="shared" si="58"/>
        <v>97829878.609999999</v>
      </c>
      <c r="I56" s="49">
        <f>H56-G56</f>
        <v>3608149.2100000083</v>
      </c>
      <c r="J56" s="15"/>
      <c r="K56" s="15"/>
      <c r="L56" s="15"/>
      <c r="M56" s="47">
        <f t="shared" ref="M56:N56" si="59">M57+M58+M59</f>
        <v>35158344.239999995</v>
      </c>
      <c r="N56" s="47">
        <f t="shared" si="59"/>
        <v>101161883.95</v>
      </c>
      <c r="O56" s="49">
        <f>N56-M56</f>
        <v>66003539.710000008</v>
      </c>
      <c r="P56" s="15"/>
      <c r="Q56" s="15"/>
      <c r="R56" s="15"/>
      <c r="S56" s="47">
        <f t="shared" ref="S56:T56" si="60">S57+S58+S59</f>
        <v>52188389.390000001</v>
      </c>
      <c r="T56" s="47">
        <f t="shared" si="60"/>
        <v>87521706.840000004</v>
      </c>
      <c r="U56" s="49">
        <f>T56-S56</f>
        <v>35333317.450000003</v>
      </c>
      <c r="V56" s="15"/>
      <c r="W56" s="15"/>
      <c r="X56" s="15"/>
      <c r="Y56" s="47">
        <f t="shared" ref="Y56:Z56" si="61">Y57+Y58+Y59</f>
        <v>61931298.82</v>
      </c>
      <c r="Z56" s="47">
        <f t="shared" si="61"/>
        <v>74507283.069999993</v>
      </c>
      <c r="AA56" s="49">
        <f>Z56-Y56</f>
        <v>12575984.249999993</v>
      </c>
      <c r="AB56" s="15"/>
      <c r="AC56" s="15"/>
      <c r="AD56" s="15"/>
    </row>
    <row r="57" spans="1:30" ht="15.75" x14ac:dyDescent="0.25">
      <c r="A57" s="51">
        <v>50</v>
      </c>
      <c r="B57" s="37" t="s">
        <v>10</v>
      </c>
      <c r="C57" s="13"/>
      <c r="D57" s="21">
        <v>9180460.7699999996</v>
      </c>
      <c r="E57" s="21">
        <v>9180460.7699999996</v>
      </c>
      <c r="F57" s="19">
        <f t="shared" ref="F57:F59" si="62">E57-D57</f>
        <v>0</v>
      </c>
      <c r="G57" s="21">
        <v>0</v>
      </c>
      <c r="H57" s="21">
        <v>0</v>
      </c>
      <c r="I57" s="19">
        <f t="shared" ref="I57:I59" si="63">H57-G57</f>
        <v>0</v>
      </c>
      <c r="J57" s="15"/>
      <c r="K57" s="15"/>
      <c r="L57" s="15"/>
      <c r="M57" s="21">
        <v>0</v>
      </c>
      <c r="N57" s="21">
        <v>0</v>
      </c>
      <c r="O57" s="19">
        <f t="shared" ref="O57:O59" si="64">N57-M57</f>
        <v>0</v>
      </c>
      <c r="P57" s="15"/>
      <c r="Q57" s="15"/>
      <c r="R57" s="15"/>
      <c r="S57" s="21">
        <v>0</v>
      </c>
      <c r="T57" s="21">
        <v>0</v>
      </c>
      <c r="U57" s="19">
        <f t="shared" ref="U57:U59" si="65">T57-S57</f>
        <v>0</v>
      </c>
      <c r="V57" s="15"/>
      <c r="W57" s="15"/>
      <c r="X57" s="15"/>
      <c r="Y57" s="21">
        <v>0</v>
      </c>
      <c r="Z57" s="21">
        <v>0</v>
      </c>
      <c r="AA57" s="19">
        <f t="shared" ref="AA57:AA59" si="66">Z57-Y57</f>
        <v>0</v>
      </c>
      <c r="AB57" s="15"/>
      <c r="AC57" s="15"/>
      <c r="AD57" s="15"/>
    </row>
    <row r="58" spans="1:30" ht="15.75" x14ac:dyDescent="0.25">
      <c r="A58" s="12">
        <v>51</v>
      </c>
      <c r="B58" s="40" t="s">
        <v>11</v>
      </c>
      <c r="C58" s="13"/>
      <c r="D58" s="26">
        <v>882968932.39999998</v>
      </c>
      <c r="E58" s="26">
        <v>1025593011.52</v>
      </c>
      <c r="F58" s="15">
        <f t="shared" si="62"/>
        <v>142624079.12</v>
      </c>
      <c r="G58" s="26">
        <v>87499147.159999996</v>
      </c>
      <c r="H58" s="26">
        <v>91058416.370000005</v>
      </c>
      <c r="I58" s="19">
        <f t="shared" si="63"/>
        <v>3559269.2100000083</v>
      </c>
      <c r="J58" s="15"/>
      <c r="K58" s="15"/>
      <c r="L58" s="15"/>
      <c r="M58" s="26">
        <v>28275566.239999998</v>
      </c>
      <c r="N58" s="26">
        <v>94279105.950000003</v>
      </c>
      <c r="O58" s="19">
        <f t="shared" si="64"/>
        <v>66003539.710000008</v>
      </c>
      <c r="P58" s="15"/>
      <c r="Q58" s="15"/>
      <c r="R58" s="15"/>
      <c r="S58" s="26">
        <v>45305611.390000001</v>
      </c>
      <c r="T58" s="26">
        <v>80638928.840000004</v>
      </c>
      <c r="U58" s="19">
        <f t="shared" si="65"/>
        <v>35333317.450000003</v>
      </c>
      <c r="V58" s="15"/>
      <c r="W58" s="15"/>
      <c r="X58" s="15"/>
      <c r="Y58" s="26">
        <v>55048520.82</v>
      </c>
      <c r="Z58" s="26">
        <v>67624505.069999993</v>
      </c>
      <c r="AA58" s="19">
        <f t="shared" si="66"/>
        <v>12575984.249999993</v>
      </c>
      <c r="AB58" s="15"/>
      <c r="AC58" s="15"/>
      <c r="AD58" s="15"/>
    </row>
    <row r="59" spans="1:30" ht="15.75" x14ac:dyDescent="0.25">
      <c r="A59" s="51">
        <v>52</v>
      </c>
      <c r="B59" s="40" t="s">
        <v>12</v>
      </c>
      <c r="C59" s="13"/>
      <c r="D59" s="26">
        <v>99765868.060000002</v>
      </c>
      <c r="E59" s="26">
        <v>99814748.060000002</v>
      </c>
      <c r="F59" s="15">
        <f t="shared" si="62"/>
        <v>48880</v>
      </c>
      <c r="G59" s="26">
        <v>6722582.2400000002</v>
      </c>
      <c r="H59" s="26">
        <v>6771462.2400000002</v>
      </c>
      <c r="I59" s="19">
        <f t="shared" si="63"/>
        <v>48880</v>
      </c>
      <c r="J59" s="15"/>
      <c r="K59" s="15"/>
      <c r="L59" s="15"/>
      <c r="M59" s="26">
        <v>6882778</v>
      </c>
      <c r="N59" s="26">
        <v>6882778</v>
      </c>
      <c r="O59" s="19">
        <f t="shared" si="64"/>
        <v>0</v>
      </c>
      <c r="P59" s="15"/>
      <c r="Q59" s="15"/>
      <c r="R59" s="15"/>
      <c r="S59" s="26">
        <v>6882778</v>
      </c>
      <c r="T59" s="26">
        <v>6882778</v>
      </c>
      <c r="U59" s="19">
        <f t="shared" si="65"/>
        <v>0</v>
      </c>
      <c r="V59" s="15"/>
      <c r="W59" s="15"/>
      <c r="X59" s="15"/>
      <c r="Y59" s="26">
        <v>6882778</v>
      </c>
      <c r="Z59" s="26">
        <v>6882778</v>
      </c>
      <c r="AA59" s="19">
        <f t="shared" si="66"/>
        <v>0</v>
      </c>
      <c r="AB59" s="15"/>
      <c r="AC59" s="15"/>
      <c r="AD59" s="15"/>
    </row>
    <row r="60" spans="1:30" ht="51" customHeight="1" x14ac:dyDescent="0.25">
      <c r="A60" s="12">
        <v>53</v>
      </c>
      <c r="B60" s="36" t="s">
        <v>35</v>
      </c>
      <c r="C60" s="54"/>
      <c r="D60" s="46">
        <f>D61+D62</f>
        <v>1634400.59</v>
      </c>
      <c r="E60" s="46">
        <f>E61+E62</f>
        <v>1704566.33</v>
      </c>
      <c r="F60" s="55">
        <f>E60-D60</f>
        <v>70165.739999999991</v>
      </c>
      <c r="G60" s="47">
        <v>0</v>
      </c>
      <c r="H60" s="47">
        <v>0</v>
      </c>
      <c r="I60" s="47">
        <f>H60-G60</f>
        <v>0</v>
      </c>
      <c r="J60" s="15"/>
      <c r="K60" s="15"/>
      <c r="L60" s="15"/>
      <c r="M60" s="47">
        <f>M61+M62</f>
        <v>80000</v>
      </c>
      <c r="N60" s="47">
        <f>N61+N62</f>
        <v>0</v>
      </c>
      <c r="O60" s="47">
        <f>N60-M60</f>
        <v>-80000</v>
      </c>
      <c r="P60" s="15"/>
      <c r="Q60" s="15"/>
      <c r="R60" s="15"/>
      <c r="S60" s="47">
        <f>S61+S62</f>
        <v>80000</v>
      </c>
      <c r="T60" s="47">
        <f>T61+T62</f>
        <v>130000</v>
      </c>
      <c r="U60" s="47">
        <f>T60-S60</f>
        <v>50000</v>
      </c>
      <c r="V60" s="15"/>
      <c r="W60" s="15"/>
      <c r="X60" s="15"/>
      <c r="Y60" s="47">
        <f>Y61+Y62</f>
        <v>96611.42</v>
      </c>
      <c r="Z60" s="47">
        <f>Z61+Z62</f>
        <v>130000</v>
      </c>
      <c r="AA60" s="47">
        <f>Z60-Y60</f>
        <v>33388.58</v>
      </c>
      <c r="AB60" s="15"/>
      <c r="AC60" s="15"/>
      <c r="AD60" s="15"/>
    </row>
    <row r="61" spans="1:30" ht="14.25" customHeight="1" x14ac:dyDescent="0.25">
      <c r="A61" s="51">
        <v>54</v>
      </c>
      <c r="B61" s="40" t="s">
        <v>11</v>
      </c>
      <c r="C61" s="13"/>
      <c r="D61" s="19">
        <v>1392400.59</v>
      </c>
      <c r="E61" s="19">
        <v>1462566.33</v>
      </c>
      <c r="F61" s="16">
        <f t="shared" ref="F61:F62" si="67">E61-D61</f>
        <v>70165.739999999991</v>
      </c>
      <c r="G61" s="21">
        <v>188868</v>
      </c>
      <c r="H61" s="21">
        <v>188868</v>
      </c>
      <c r="I61" s="21">
        <f t="shared" ref="I61:I62" si="68">H61-G61</f>
        <v>0</v>
      </c>
      <c r="J61" s="15"/>
      <c r="K61" s="15"/>
      <c r="L61" s="15"/>
      <c r="M61" s="21">
        <v>80000</v>
      </c>
      <c r="N61" s="21">
        <v>0</v>
      </c>
      <c r="O61" s="21">
        <f t="shared" ref="O61:O62" si="69">N61-M61</f>
        <v>-80000</v>
      </c>
      <c r="P61" s="15"/>
      <c r="Q61" s="15"/>
      <c r="R61" s="15"/>
      <c r="S61" s="21">
        <v>80000</v>
      </c>
      <c r="T61" s="21">
        <v>130000</v>
      </c>
      <c r="U61" s="21">
        <f t="shared" ref="U61:U62" si="70">T61-S61</f>
        <v>50000</v>
      </c>
      <c r="V61" s="15"/>
      <c r="W61" s="15"/>
      <c r="X61" s="15"/>
      <c r="Y61" s="21">
        <v>96611.42</v>
      </c>
      <c r="Z61" s="21">
        <v>130000</v>
      </c>
      <c r="AA61" s="21">
        <f t="shared" ref="AA61:AA62" si="71">Z61-Y61</f>
        <v>33388.58</v>
      </c>
      <c r="AB61" s="15"/>
      <c r="AC61" s="15"/>
      <c r="AD61" s="15"/>
    </row>
    <row r="62" spans="1:30" ht="15" customHeight="1" x14ac:dyDescent="0.25">
      <c r="A62" s="12">
        <v>55</v>
      </c>
      <c r="B62" s="40" t="s">
        <v>12</v>
      </c>
      <c r="C62" s="13"/>
      <c r="D62" s="15">
        <v>242000</v>
      </c>
      <c r="E62" s="15">
        <v>242000</v>
      </c>
      <c r="F62" s="16">
        <f t="shared" si="67"/>
        <v>0</v>
      </c>
      <c r="G62" s="26">
        <v>0</v>
      </c>
      <c r="H62" s="26">
        <v>0</v>
      </c>
      <c r="I62" s="21">
        <f t="shared" si="68"/>
        <v>0</v>
      </c>
      <c r="J62" s="15"/>
      <c r="K62" s="15"/>
      <c r="L62" s="15"/>
      <c r="M62" s="26">
        <v>0</v>
      </c>
      <c r="N62" s="26">
        <v>0</v>
      </c>
      <c r="O62" s="21">
        <f t="shared" si="69"/>
        <v>0</v>
      </c>
      <c r="P62" s="15"/>
      <c r="Q62" s="15"/>
      <c r="R62" s="15"/>
      <c r="S62" s="26">
        <v>0</v>
      </c>
      <c r="T62" s="26">
        <v>0</v>
      </c>
      <c r="U62" s="21">
        <f t="shared" si="70"/>
        <v>0</v>
      </c>
      <c r="V62" s="15"/>
      <c r="W62" s="15"/>
      <c r="X62" s="15"/>
      <c r="Y62" s="26">
        <v>0</v>
      </c>
      <c r="Z62" s="26">
        <v>0</v>
      </c>
      <c r="AA62" s="21">
        <f t="shared" si="71"/>
        <v>0</v>
      </c>
      <c r="AB62" s="15"/>
      <c r="AC62" s="15"/>
      <c r="AD62" s="15"/>
    </row>
    <row r="63" spans="1:30" ht="67.5" customHeight="1" x14ac:dyDescent="0.25">
      <c r="A63" s="51">
        <v>56</v>
      </c>
      <c r="B63" s="39" t="s">
        <v>36</v>
      </c>
      <c r="C63" s="17"/>
      <c r="D63" s="25">
        <f>D64+D65+D66</f>
        <v>16240589.5</v>
      </c>
      <c r="E63" s="25">
        <f>E64+E65+E66</f>
        <v>16266181.5</v>
      </c>
      <c r="F63" s="18">
        <f>F65+F66</f>
        <v>25592</v>
      </c>
      <c r="G63" s="25">
        <f>G64+G65+G66</f>
        <v>1704092.1700000002</v>
      </c>
      <c r="H63" s="25">
        <f>H64+H65+H66</f>
        <v>1729684.1700000002</v>
      </c>
      <c r="I63" s="18">
        <f>H66-G66</f>
        <v>25592</v>
      </c>
      <c r="J63" s="50"/>
      <c r="K63" s="15"/>
      <c r="L63" s="15"/>
      <c r="M63" s="25">
        <f>M64+M65+M66</f>
        <v>0</v>
      </c>
      <c r="N63" s="25">
        <f>N64+N65+N66</f>
        <v>0</v>
      </c>
      <c r="O63" s="18">
        <f>N66-M66</f>
        <v>0</v>
      </c>
      <c r="P63" s="50"/>
      <c r="Q63" s="15"/>
      <c r="R63" s="15"/>
      <c r="S63" s="25">
        <f>S64+S65+S66</f>
        <v>0</v>
      </c>
      <c r="T63" s="25">
        <f>T64+T65+T66</f>
        <v>0</v>
      </c>
      <c r="U63" s="18">
        <f>T66-S66</f>
        <v>0</v>
      </c>
      <c r="V63" s="50"/>
      <c r="W63" s="15"/>
      <c r="X63" s="15"/>
      <c r="Y63" s="25">
        <f>Y64+Y65+Y66</f>
        <v>0</v>
      </c>
      <c r="Z63" s="25">
        <f>Z64+Z65+Z66</f>
        <v>0</v>
      </c>
      <c r="AA63" s="18">
        <f>Z66-Y66</f>
        <v>0</v>
      </c>
      <c r="AB63" s="50"/>
      <c r="AC63" s="15"/>
      <c r="AD63" s="15"/>
    </row>
    <row r="64" spans="1:30" ht="15.75" x14ac:dyDescent="0.25">
      <c r="A64" s="12">
        <v>57</v>
      </c>
      <c r="B64" s="37" t="s">
        <v>10</v>
      </c>
      <c r="C64" s="17"/>
      <c r="D64" s="21">
        <v>7857700</v>
      </c>
      <c r="E64" s="21">
        <v>7857700</v>
      </c>
      <c r="F64" s="19">
        <f>E64-D64</f>
        <v>0</v>
      </c>
      <c r="G64" s="21">
        <v>0</v>
      </c>
      <c r="H64" s="21">
        <v>0</v>
      </c>
      <c r="I64" s="19"/>
      <c r="J64" s="50"/>
      <c r="K64" s="15"/>
      <c r="L64" s="15"/>
      <c r="M64" s="21">
        <v>0</v>
      </c>
      <c r="N64" s="21">
        <v>0</v>
      </c>
      <c r="O64" s="19"/>
      <c r="P64" s="50"/>
      <c r="Q64" s="15"/>
      <c r="R64" s="15"/>
      <c r="S64" s="21">
        <v>0</v>
      </c>
      <c r="T64" s="21">
        <v>0</v>
      </c>
      <c r="U64" s="19"/>
      <c r="V64" s="50"/>
      <c r="W64" s="15"/>
      <c r="X64" s="15"/>
      <c r="Y64" s="21">
        <v>0</v>
      </c>
      <c r="Z64" s="21">
        <v>0</v>
      </c>
      <c r="AA64" s="19"/>
      <c r="AB64" s="50"/>
      <c r="AC64" s="15"/>
      <c r="AD64" s="15"/>
    </row>
    <row r="65" spans="1:30" ht="15.75" x14ac:dyDescent="0.25">
      <c r="A65" s="51">
        <v>58</v>
      </c>
      <c r="B65" s="37" t="s">
        <v>11</v>
      </c>
      <c r="C65" s="31"/>
      <c r="D65" s="19">
        <v>977933.33</v>
      </c>
      <c r="E65" s="19">
        <v>977933.33</v>
      </c>
      <c r="F65" s="19">
        <f t="shared" ref="F65:F66" si="72">E65-D65</f>
        <v>0</v>
      </c>
      <c r="G65" s="19">
        <v>407333.33</v>
      </c>
      <c r="H65" s="21">
        <v>407333.33</v>
      </c>
      <c r="I65" s="19">
        <v>0</v>
      </c>
      <c r="J65" s="19"/>
      <c r="K65" s="32"/>
      <c r="L65" s="32"/>
      <c r="M65" s="19">
        <v>0</v>
      </c>
      <c r="N65" s="21">
        <v>0</v>
      </c>
      <c r="O65" s="19">
        <v>0</v>
      </c>
      <c r="P65" s="19"/>
      <c r="Q65" s="32"/>
      <c r="R65" s="32"/>
      <c r="S65" s="19">
        <v>0</v>
      </c>
      <c r="T65" s="21">
        <v>0</v>
      </c>
      <c r="U65" s="19">
        <v>0</v>
      </c>
      <c r="V65" s="19"/>
      <c r="W65" s="32"/>
      <c r="X65" s="32"/>
      <c r="Y65" s="19">
        <v>0</v>
      </c>
      <c r="Z65" s="21">
        <v>0</v>
      </c>
      <c r="AA65" s="19">
        <v>0</v>
      </c>
      <c r="AB65" s="19"/>
      <c r="AC65" s="32"/>
      <c r="AD65" s="32"/>
    </row>
    <row r="66" spans="1:30" ht="15.75" x14ac:dyDescent="0.25">
      <c r="A66" s="12">
        <v>59</v>
      </c>
      <c r="B66" s="40" t="s">
        <v>12</v>
      </c>
      <c r="C66" s="31"/>
      <c r="D66" s="21">
        <v>7404956.1699999999</v>
      </c>
      <c r="E66" s="21">
        <v>7430548.1699999999</v>
      </c>
      <c r="F66" s="19">
        <f t="shared" si="72"/>
        <v>25592</v>
      </c>
      <c r="G66" s="21">
        <v>1296758.8400000001</v>
      </c>
      <c r="H66" s="21">
        <v>1322350.8400000001</v>
      </c>
      <c r="I66" s="21">
        <f t="shared" ref="I66:I76" si="73">H66-G66</f>
        <v>25592</v>
      </c>
      <c r="J66" s="19"/>
      <c r="K66" s="32"/>
      <c r="L66" s="32"/>
      <c r="M66" s="21">
        <v>0</v>
      </c>
      <c r="N66" s="21">
        <v>0</v>
      </c>
      <c r="O66" s="21">
        <f t="shared" ref="O66:O76" si="74">N66-M66</f>
        <v>0</v>
      </c>
      <c r="P66" s="19"/>
      <c r="Q66" s="32"/>
      <c r="R66" s="32"/>
      <c r="S66" s="21">
        <v>0</v>
      </c>
      <c r="T66" s="21">
        <v>0</v>
      </c>
      <c r="U66" s="21">
        <f t="shared" ref="U66:U76" si="75">T66-S66</f>
        <v>0</v>
      </c>
      <c r="V66" s="19"/>
      <c r="W66" s="32"/>
      <c r="X66" s="32"/>
      <c r="Y66" s="21">
        <v>0</v>
      </c>
      <c r="Z66" s="21">
        <v>0</v>
      </c>
      <c r="AA66" s="21">
        <f t="shared" ref="AA66:AA76" si="76">Z66-Y66</f>
        <v>0</v>
      </c>
      <c r="AB66" s="19"/>
      <c r="AC66" s="32"/>
      <c r="AD66" s="32"/>
    </row>
    <row r="67" spans="1:30" ht="85.5" customHeight="1" x14ac:dyDescent="0.25">
      <c r="A67" s="51">
        <v>60</v>
      </c>
      <c r="B67" s="53" t="s">
        <v>37</v>
      </c>
      <c r="C67" s="60"/>
      <c r="D67" s="49">
        <f>D68</f>
        <v>573732.77</v>
      </c>
      <c r="E67" s="49">
        <f>E68</f>
        <v>548864.21</v>
      </c>
      <c r="F67" s="55">
        <f>E67-D67</f>
        <v>-24868.560000000056</v>
      </c>
      <c r="G67" s="47">
        <f>G68</f>
        <v>573732.77</v>
      </c>
      <c r="H67" s="47">
        <f t="shared" ref="H67" si="77">H68</f>
        <v>548864.21</v>
      </c>
      <c r="I67" s="47">
        <f t="shared" si="73"/>
        <v>-24868.560000000056</v>
      </c>
      <c r="J67" s="19"/>
      <c r="K67" s="19"/>
      <c r="L67" s="19"/>
      <c r="M67" s="47">
        <f>M68</f>
        <v>0</v>
      </c>
      <c r="N67" s="47">
        <f t="shared" ref="N67" si="78">N68</f>
        <v>0</v>
      </c>
      <c r="O67" s="47">
        <f t="shared" si="74"/>
        <v>0</v>
      </c>
      <c r="P67" s="19"/>
      <c r="Q67" s="19"/>
      <c r="R67" s="19"/>
      <c r="S67" s="47">
        <f>S68</f>
        <v>0</v>
      </c>
      <c r="T67" s="47">
        <f t="shared" ref="T67" si="79">T68</f>
        <v>0</v>
      </c>
      <c r="U67" s="47">
        <f t="shared" si="75"/>
        <v>0</v>
      </c>
      <c r="V67" s="19"/>
      <c r="W67" s="19"/>
      <c r="X67" s="19"/>
      <c r="Y67" s="47">
        <f>Y68</f>
        <v>0</v>
      </c>
      <c r="Z67" s="47">
        <f t="shared" ref="Z67" si="80">Z68</f>
        <v>0</v>
      </c>
      <c r="AA67" s="47">
        <f t="shared" si="76"/>
        <v>0</v>
      </c>
      <c r="AB67" s="19"/>
      <c r="AC67" s="19"/>
      <c r="AD67" s="19"/>
    </row>
    <row r="68" spans="1:30" ht="15.75" x14ac:dyDescent="0.25">
      <c r="A68" s="12">
        <v>61</v>
      </c>
      <c r="B68" s="38" t="s">
        <v>11</v>
      </c>
      <c r="C68" s="17"/>
      <c r="D68" s="19">
        <v>573732.77</v>
      </c>
      <c r="E68" s="19">
        <v>548864.21</v>
      </c>
      <c r="F68" s="16">
        <f t="shared" ref="F68" si="81">E68-D68</f>
        <v>-24868.560000000056</v>
      </c>
      <c r="G68" s="21">
        <v>573732.77</v>
      </c>
      <c r="H68" s="21">
        <v>548864.21</v>
      </c>
      <c r="I68" s="35">
        <f t="shared" si="73"/>
        <v>-24868.560000000056</v>
      </c>
      <c r="J68" s="15"/>
      <c r="K68" s="15"/>
      <c r="L68" s="15"/>
      <c r="M68" s="21">
        <v>0</v>
      </c>
      <c r="N68" s="21">
        <v>0</v>
      </c>
      <c r="O68" s="35">
        <f t="shared" si="74"/>
        <v>0</v>
      </c>
      <c r="P68" s="15"/>
      <c r="Q68" s="15"/>
      <c r="R68" s="15"/>
      <c r="S68" s="21">
        <v>0</v>
      </c>
      <c r="T68" s="21">
        <v>0</v>
      </c>
      <c r="U68" s="35">
        <f t="shared" si="75"/>
        <v>0</v>
      </c>
      <c r="V68" s="15"/>
      <c r="W68" s="15"/>
      <c r="X68" s="15"/>
      <c r="Y68" s="21">
        <v>0</v>
      </c>
      <c r="Z68" s="21">
        <v>0</v>
      </c>
      <c r="AA68" s="35">
        <f t="shared" si="76"/>
        <v>0</v>
      </c>
      <c r="AB68" s="15"/>
      <c r="AC68" s="15"/>
      <c r="AD68" s="15"/>
    </row>
    <row r="69" spans="1:30" ht="81" customHeight="1" x14ac:dyDescent="0.25">
      <c r="A69" s="51">
        <v>62</v>
      </c>
      <c r="B69" s="39" t="s">
        <v>38</v>
      </c>
      <c r="C69" s="60"/>
      <c r="D69" s="49">
        <f>D70</f>
        <v>0</v>
      </c>
      <c r="E69" s="49">
        <f>E70</f>
        <v>875000</v>
      </c>
      <c r="F69" s="55">
        <f>E69-D69</f>
        <v>875000</v>
      </c>
      <c r="G69" s="47">
        <f>G70</f>
        <v>0</v>
      </c>
      <c r="H69" s="47">
        <f t="shared" ref="H69" si="82">H70</f>
        <v>0</v>
      </c>
      <c r="I69" s="47">
        <f t="shared" si="73"/>
        <v>0</v>
      </c>
      <c r="J69" s="19"/>
      <c r="K69" s="19"/>
      <c r="L69" s="19"/>
      <c r="M69" s="47">
        <f>M70</f>
        <v>0</v>
      </c>
      <c r="N69" s="47">
        <f t="shared" ref="N69" si="83">N70</f>
        <v>875000</v>
      </c>
      <c r="O69" s="47">
        <f t="shared" si="74"/>
        <v>875000</v>
      </c>
      <c r="P69" s="19"/>
      <c r="Q69" s="19"/>
      <c r="R69" s="19"/>
      <c r="S69" s="47">
        <f>S70</f>
        <v>0</v>
      </c>
      <c r="T69" s="47">
        <f t="shared" ref="T69" si="84">T70</f>
        <v>0</v>
      </c>
      <c r="U69" s="47">
        <f t="shared" si="75"/>
        <v>0</v>
      </c>
      <c r="V69" s="19"/>
      <c r="W69" s="19"/>
      <c r="X69" s="19"/>
      <c r="Y69" s="47">
        <f>Y70</f>
        <v>0</v>
      </c>
      <c r="Z69" s="47">
        <f t="shared" ref="Z69" si="85">Z70</f>
        <v>0</v>
      </c>
      <c r="AA69" s="47">
        <f t="shared" si="76"/>
        <v>0</v>
      </c>
      <c r="AB69" s="19"/>
      <c r="AC69" s="19"/>
      <c r="AD69" s="19"/>
    </row>
    <row r="70" spans="1:30" ht="15.75" x14ac:dyDescent="0.25">
      <c r="A70" s="12">
        <v>63</v>
      </c>
      <c r="B70" s="37" t="s">
        <v>11</v>
      </c>
      <c r="C70" s="17"/>
      <c r="D70" s="19">
        <v>0</v>
      </c>
      <c r="E70" s="19">
        <v>875000</v>
      </c>
      <c r="F70" s="16">
        <f t="shared" ref="F70" si="86">E70-D70</f>
        <v>875000</v>
      </c>
      <c r="G70" s="21">
        <v>0</v>
      </c>
      <c r="H70" s="21">
        <v>0</v>
      </c>
      <c r="I70" s="35">
        <f t="shared" si="73"/>
        <v>0</v>
      </c>
      <c r="J70" s="15"/>
      <c r="K70" s="15"/>
      <c r="L70" s="15"/>
      <c r="M70" s="21">
        <v>0</v>
      </c>
      <c r="N70" s="21">
        <v>875000</v>
      </c>
      <c r="O70" s="35">
        <f t="shared" si="74"/>
        <v>875000</v>
      </c>
      <c r="P70" s="15"/>
      <c r="Q70" s="15"/>
      <c r="R70" s="15"/>
      <c r="S70" s="21">
        <v>0</v>
      </c>
      <c r="T70" s="21">
        <v>0</v>
      </c>
      <c r="U70" s="35">
        <f t="shared" si="75"/>
        <v>0</v>
      </c>
      <c r="V70" s="15"/>
      <c r="W70" s="15"/>
      <c r="X70" s="15"/>
      <c r="Y70" s="21">
        <v>0</v>
      </c>
      <c r="Z70" s="21">
        <v>0</v>
      </c>
      <c r="AA70" s="35">
        <f t="shared" si="76"/>
        <v>0</v>
      </c>
      <c r="AB70" s="15"/>
      <c r="AC70" s="15"/>
      <c r="AD70" s="15"/>
    </row>
    <row r="71" spans="1:30" ht="45.75" customHeight="1" x14ac:dyDescent="0.25">
      <c r="A71" s="51">
        <v>64</v>
      </c>
      <c r="B71" s="53" t="s">
        <v>39</v>
      </c>
      <c r="C71" s="60"/>
      <c r="D71" s="49">
        <f>D72</f>
        <v>380500</v>
      </c>
      <c r="E71" s="49">
        <f>E72</f>
        <v>380077.2</v>
      </c>
      <c r="F71" s="55">
        <f>E71-D71</f>
        <v>-422.79999999998836</v>
      </c>
      <c r="G71" s="47">
        <f>G72</f>
        <v>380500</v>
      </c>
      <c r="H71" s="47">
        <f t="shared" ref="H71" si="87">H72</f>
        <v>380077.2</v>
      </c>
      <c r="I71" s="47">
        <f t="shared" si="73"/>
        <v>-422.79999999998836</v>
      </c>
      <c r="J71" s="19"/>
      <c r="K71" s="19"/>
      <c r="L71" s="19"/>
      <c r="M71" s="47">
        <f>M72</f>
        <v>0</v>
      </c>
      <c r="N71" s="47">
        <f t="shared" ref="N71" si="88">N72</f>
        <v>0</v>
      </c>
      <c r="O71" s="47">
        <f t="shared" si="74"/>
        <v>0</v>
      </c>
      <c r="P71" s="19"/>
      <c r="Q71" s="19"/>
      <c r="R71" s="19"/>
      <c r="S71" s="47">
        <f>S72</f>
        <v>0</v>
      </c>
      <c r="T71" s="47">
        <f t="shared" ref="T71" si="89">T72</f>
        <v>0</v>
      </c>
      <c r="U71" s="47">
        <f t="shared" si="75"/>
        <v>0</v>
      </c>
      <c r="V71" s="19"/>
      <c r="W71" s="19"/>
      <c r="X71" s="19"/>
      <c r="Y71" s="47">
        <f>Y72</f>
        <v>0</v>
      </c>
      <c r="Z71" s="47">
        <f t="shared" ref="Z71" si="90">Z72</f>
        <v>0</v>
      </c>
      <c r="AA71" s="47">
        <f t="shared" si="76"/>
        <v>0</v>
      </c>
      <c r="AB71" s="19"/>
      <c r="AC71" s="19"/>
      <c r="AD71" s="19"/>
    </row>
    <row r="72" spans="1:30" ht="15.75" x14ac:dyDescent="0.25">
      <c r="A72" s="12">
        <v>65</v>
      </c>
      <c r="B72" s="38" t="s">
        <v>11</v>
      </c>
      <c r="C72" s="17"/>
      <c r="D72" s="19">
        <v>380500</v>
      </c>
      <c r="E72" s="19">
        <v>380077.2</v>
      </c>
      <c r="F72" s="16">
        <f t="shared" ref="F72" si="91">E72-D72</f>
        <v>-422.79999999998836</v>
      </c>
      <c r="G72" s="21">
        <v>380500</v>
      </c>
      <c r="H72" s="21">
        <v>380077.2</v>
      </c>
      <c r="I72" s="35">
        <f t="shared" si="73"/>
        <v>-422.79999999998836</v>
      </c>
      <c r="J72" s="15"/>
      <c r="K72" s="15"/>
      <c r="L72" s="15"/>
      <c r="M72" s="21">
        <v>0</v>
      </c>
      <c r="N72" s="21">
        <v>0</v>
      </c>
      <c r="O72" s="35">
        <f t="shared" si="74"/>
        <v>0</v>
      </c>
      <c r="P72" s="15"/>
      <c r="Q72" s="15"/>
      <c r="R72" s="15"/>
      <c r="S72" s="21">
        <v>0</v>
      </c>
      <c r="T72" s="21">
        <v>0</v>
      </c>
      <c r="U72" s="35">
        <f t="shared" si="75"/>
        <v>0</v>
      </c>
      <c r="V72" s="15"/>
      <c r="W72" s="15"/>
      <c r="X72" s="15"/>
      <c r="Y72" s="21">
        <v>0</v>
      </c>
      <c r="Z72" s="21">
        <v>0</v>
      </c>
      <c r="AA72" s="35">
        <f t="shared" si="76"/>
        <v>0</v>
      </c>
      <c r="AB72" s="15"/>
      <c r="AC72" s="15"/>
      <c r="AD72" s="15"/>
    </row>
    <row r="73" spans="1:30" ht="140.25" customHeight="1" x14ac:dyDescent="0.25">
      <c r="A73" s="51">
        <v>66</v>
      </c>
      <c r="B73" s="53" t="s">
        <v>40</v>
      </c>
      <c r="C73" s="60"/>
      <c r="D73" s="49">
        <f>D74</f>
        <v>836901.91</v>
      </c>
      <c r="E73" s="49">
        <f>E74</f>
        <v>823215.82</v>
      </c>
      <c r="F73" s="55">
        <f>E73-D73</f>
        <v>-13686.090000000084</v>
      </c>
      <c r="G73" s="47">
        <f>G74</f>
        <v>39669.71</v>
      </c>
      <c r="H73" s="47">
        <f t="shared" ref="H73" si="92">H74</f>
        <v>25983.62</v>
      </c>
      <c r="I73" s="47">
        <f t="shared" si="73"/>
        <v>-13686.09</v>
      </c>
      <c r="J73" s="19"/>
      <c r="K73" s="19"/>
      <c r="L73" s="19"/>
      <c r="M73" s="47">
        <f>M74</f>
        <v>0</v>
      </c>
      <c r="N73" s="47">
        <f t="shared" ref="N73" si="93">N74</f>
        <v>0</v>
      </c>
      <c r="O73" s="47">
        <f t="shared" si="74"/>
        <v>0</v>
      </c>
      <c r="P73" s="19"/>
      <c r="Q73" s="19"/>
      <c r="R73" s="19"/>
      <c r="S73" s="47">
        <f>S74</f>
        <v>0</v>
      </c>
      <c r="T73" s="47">
        <f t="shared" ref="T73" si="94">T74</f>
        <v>0</v>
      </c>
      <c r="U73" s="47">
        <f t="shared" si="75"/>
        <v>0</v>
      </c>
      <c r="V73" s="19"/>
      <c r="W73" s="19"/>
      <c r="X73" s="19"/>
      <c r="Y73" s="47">
        <f>Y74</f>
        <v>0</v>
      </c>
      <c r="Z73" s="47">
        <f t="shared" ref="Z73" si="95">Z74</f>
        <v>0</v>
      </c>
      <c r="AA73" s="47">
        <f t="shared" si="76"/>
        <v>0</v>
      </c>
      <c r="AB73" s="19"/>
      <c r="AC73" s="19"/>
      <c r="AD73" s="19"/>
    </row>
    <row r="74" spans="1:30" ht="15.75" x14ac:dyDescent="0.25">
      <c r="A74" s="12">
        <v>67</v>
      </c>
      <c r="B74" s="38" t="s">
        <v>11</v>
      </c>
      <c r="C74" s="17"/>
      <c r="D74" s="19">
        <v>836901.91</v>
      </c>
      <c r="E74" s="19">
        <v>823215.82</v>
      </c>
      <c r="F74" s="16">
        <f t="shared" ref="F74" si="96">E74-D74</f>
        <v>-13686.090000000084</v>
      </c>
      <c r="G74" s="21">
        <v>39669.71</v>
      </c>
      <c r="H74" s="21">
        <v>25983.62</v>
      </c>
      <c r="I74" s="35">
        <f t="shared" si="73"/>
        <v>-13686.09</v>
      </c>
      <c r="J74" s="15"/>
      <c r="K74" s="15"/>
      <c r="L74" s="15"/>
      <c r="M74" s="21">
        <v>0</v>
      </c>
      <c r="N74" s="21">
        <v>0</v>
      </c>
      <c r="O74" s="35">
        <f t="shared" si="74"/>
        <v>0</v>
      </c>
      <c r="P74" s="15"/>
      <c r="Q74" s="15"/>
      <c r="R74" s="15"/>
      <c r="S74" s="21">
        <v>0</v>
      </c>
      <c r="T74" s="21">
        <v>0</v>
      </c>
      <c r="U74" s="35">
        <f t="shared" si="75"/>
        <v>0</v>
      </c>
      <c r="V74" s="15"/>
      <c r="W74" s="15"/>
      <c r="X74" s="15"/>
      <c r="Y74" s="21">
        <v>0</v>
      </c>
      <c r="Z74" s="21">
        <v>0</v>
      </c>
      <c r="AA74" s="35">
        <f t="shared" si="76"/>
        <v>0</v>
      </c>
      <c r="AB74" s="15"/>
      <c r="AC74" s="15"/>
      <c r="AD74" s="15"/>
    </row>
    <row r="75" spans="1:30" ht="60" customHeight="1" x14ac:dyDescent="0.25">
      <c r="A75" s="51">
        <v>68</v>
      </c>
      <c r="B75" s="61" t="s">
        <v>41</v>
      </c>
      <c r="C75" s="60"/>
      <c r="D75" s="49">
        <f>D76</f>
        <v>825000</v>
      </c>
      <c r="E75" s="49">
        <f>E76</f>
        <v>755000</v>
      </c>
      <c r="F75" s="55">
        <f>E75-D75</f>
        <v>-70000</v>
      </c>
      <c r="G75" s="47">
        <f>G76</f>
        <v>85000</v>
      </c>
      <c r="H75" s="47">
        <f t="shared" ref="H75" si="97">H76</f>
        <v>85000</v>
      </c>
      <c r="I75" s="47">
        <f t="shared" si="73"/>
        <v>0</v>
      </c>
      <c r="J75" s="19"/>
      <c r="K75" s="19"/>
      <c r="L75" s="19"/>
      <c r="M75" s="47">
        <f>M76</f>
        <v>85000</v>
      </c>
      <c r="N75" s="47">
        <f t="shared" ref="N75" si="98">N76</f>
        <v>0</v>
      </c>
      <c r="O75" s="47">
        <f t="shared" si="74"/>
        <v>-85000</v>
      </c>
      <c r="P75" s="19"/>
      <c r="Q75" s="19"/>
      <c r="R75" s="19"/>
      <c r="S75" s="47">
        <f>S76</f>
        <v>85000</v>
      </c>
      <c r="T75" s="47">
        <f t="shared" ref="T75" si="99">T76</f>
        <v>70000</v>
      </c>
      <c r="U75" s="47">
        <f t="shared" si="75"/>
        <v>-15000</v>
      </c>
      <c r="V75" s="19"/>
      <c r="W75" s="19"/>
      <c r="X75" s="19"/>
      <c r="Y75" s="47">
        <f>Y76</f>
        <v>60000</v>
      </c>
      <c r="Z75" s="47">
        <f t="shared" ref="Z75" si="100">Z76</f>
        <v>70000</v>
      </c>
      <c r="AA75" s="47">
        <f t="shared" si="76"/>
        <v>10000</v>
      </c>
      <c r="AB75" s="19"/>
      <c r="AC75" s="19"/>
      <c r="AD75" s="19"/>
    </row>
    <row r="76" spans="1:30" ht="15.75" x14ac:dyDescent="0.25">
      <c r="A76" s="12">
        <v>69</v>
      </c>
      <c r="B76" s="62" t="s">
        <v>11</v>
      </c>
      <c r="C76" s="17"/>
      <c r="D76" s="19">
        <v>825000</v>
      </c>
      <c r="E76" s="19">
        <v>755000</v>
      </c>
      <c r="F76" s="16">
        <f t="shared" ref="F76" si="101">E76-D76</f>
        <v>-70000</v>
      </c>
      <c r="G76" s="21">
        <v>85000</v>
      </c>
      <c r="H76" s="21">
        <v>85000</v>
      </c>
      <c r="I76" s="35">
        <f t="shared" si="73"/>
        <v>0</v>
      </c>
      <c r="J76" s="15"/>
      <c r="K76" s="15"/>
      <c r="L76" s="15"/>
      <c r="M76" s="21">
        <v>85000</v>
      </c>
      <c r="N76" s="21">
        <v>0</v>
      </c>
      <c r="O76" s="35">
        <f t="shared" si="74"/>
        <v>-85000</v>
      </c>
      <c r="P76" s="15"/>
      <c r="Q76" s="15"/>
      <c r="R76" s="15"/>
      <c r="S76" s="21">
        <v>85000</v>
      </c>
      <c r="T76" s="21">
        <v>70000</v>
      </c>
      <c r="U76" s="35">
        <f t="shared" si="75"/>
        <v>-15000</v>
      </c>
      <c r="V76" s="15"/>
      <c r="W76" s="15"/>
      <c r="X76" s="15"/>
      <c r="Y76" s="21">
        <v>60000</v>
      </c>
      <c r="Z76" s="21">
        <v>70000</v>
      </c>
      <c r="AA76" s="35">
        <f t="shared" si="76"/>
        <v>10000</v>
      </c>
      <c r="AB76" s="15"/>
      <c r="AC76" s="15"/>
      <c r="AD76" s="15"/>
    </row>
    <row r="77" spans="1:30" ht="83.25" customHeight="1" x14ac:dyDescent="0.25">
      <c r="A77" s="51">
        <v>70</v>
      </c>
      <c r="B77" s="39" t="s">
        <v>42</v>
      </c>
      <c r="C77" s="13"/>
      <c r="D77" s="14">
        <f>D78</f>
        <v>7806257.7000000002</v>
      </c>
      <c r="E77" s="14">
        <f>E78</f>
        <v>8308074.2999999998</v>
      </c>
      <c r="F77" s="56">
        <f>E77-D77</f>
        <v>501816.59999999963</v>
      </c>
      <c r="G77" s="50">
        <f>G78</f>
        <v>785860.68</v>
      </c>
      <c r="H77" s="50">
        <f>H78</f>
        <v>776095.28</v>
      </c>
      <c r="I77" s="18">
        <f t="shared" ref="I77:I81" si="102">H77-G77</f>
        <v>-9765.4000000000233</v>
      </c>
      <c r="J77" s="15"/>
      <c r="K77" s="15"/>
      <c r="L77" s="15"/>
      <c r="M77" s="50">
        <f>M78</f>
        <v>755050</v>
      </c>
      <c r="N77" s="50">
        <f>N78</f>
        <v>0</v>
      </c>
      <c r="O77" s="18">
        <f t="shared" ref="O77:O81" si="103">N77-M77</f>
        <v>-755050</v>
      </c>
      <c r="P77" s="15"/>
      <c r="Q77" s="15"/>
      <c r="R77" s="15"/>
      <c r="S77" s="50">
        <f>S78</f>
        <v>756050</v>
      </c>
      <c r="T77" s="50">
        <f>T78</f>
        <v>960850</v>
      </c>
      <c r="U77" s="18">
        <f t="shared" ref="U77:U81" si="104">T77-S77</f>
        <v>204800</v>
      </c>
      <c r="V77" s="15"/>
      <c r="W77" s="15"/>
      <c r="X77" s="15"/>
      <c r="Y77" s="50">
        <f>Y78</f>
        <v>606906</v>
      </c>
      <c r="Z77" s="50">
        <f>Z78</f>
        <v>960850</v>
      </c>
      <c r="AA77" s="18">
        <f t="shared" ref="AA77:AA81" si="105">Z77-Y77</f>
        <v>353944</v>
      </c>
      <c r="AB77" s="15"/>
      <c r="AC77" s="15"/>
      <c r="AD77" s="15"/>
    </row>
    <row r="78" spans="1:30" ht="15.75" x14ac:dyDescent="0.25">
      <c r="A78" s="12">
        <v>71</v>
      </c>
      <c r="B78" s="37" t="s">
        <v>11</v>
      </c>
      <c r="C78" s="13"/>
      <c r="D78" s="15">
        <v>7806257.7000000002</v>
      </c>
      <c r="E78" s="15">
        <v>8308074.2999999998</v>
      </c>
      <c r="F78" s="20">
        <f t="shared" ref="F78" si="106">E78-D78</f>
        <v>501816.59999999963</v>
      </c>
      <c r="G78" s="26">
        <v>785860.68</v>
      </c>
      <c r="H78" s="26">
        <v>776095.28</v>
      </c>
      <c r="I78" s="15">
        <f t="shared" si="102"/>
        <v>-9765.4000000000233</v>
      </c>
      <c r="J78" s="15"/>
      <c r="K78" s="15"/>
      <c r="L78" s="15"/>
      <c r="M78" s="26">
        <v>755050</v>
      </c>
      <c r="N78" s="26">
        <v>0</v>
      </c>
      <c r="O78" s="15">
        <f t="shared" si="103"/>
        <v>-755050</v>
      </c>
      <c r="P78" s="15"/>
      <c r="Q78" s="15"/>
      <c r="R78" s="15"/>
      <c r="S78" s="26">
        <v>756050</v>
      </c>
      <c r="T78" s="26">
        <v>960850</v>
      </c>
      <c r="U78" s="15">
        <f t="shared" si="104"/>
        <v>204800</v>
      </c>
      <c r="V78" s="15"/>
      <c r="W78" s="15"/>
      <c r="X78" s="15"/>
      <c r="Y78" s="26">
        <v>606906</v>
      </c>
      <c r="Z78" s="26">
        <v>960850</v>
      </c>
      <c r="AA78" s="15">
        <f t="shared" si="105"/>
        <v>353944</v>
      </c>
      <c r="AB78" s="15"/>
      <c r="AC78" s="15"/>
      <c r="AD78" s="15"/>
    </row>
    <row r="79" spans="1:30" ht="51" x14ac:dyDescent="0.25">
      <c r="A79" s="51">
        <v>72</v>
      </c>
      <c r="B79" s="39" t="s">
        <v>43</v>
      </c>
      <c r="C79" s="43"/>
      <c r="D79" s="25">
        <f>D80+D81</f>
        <v>28850085.190000001</v>
      </c>
      <c r="E79" s="25">
        <f>E80+E81</f>
        <v>30218935.040000003</v>
      </c>
      <c r="F79" s="18">
        <f>E79-D79</f>
        <v>1368849.8500000015</v>
      </c>
      <c r="G79" s="25">
        <f>G80+G81</f>
        <v>2877243.18</v>
      </c>
      <c r="H79" s="25">
        <f>H80+H81</f>
        <v>2885410.27</v>
      </c>
      <c r="I79" s="18">
        <f t="shared" si="102"/>
        <v>8167.089999999851</v>
      </c>
      <c r="J79" s="15"/>
      <c r="K79" s="15"/>
      <c r="L79" s="15"/>
      <c r="M79" s="25">
        <f>M80+M81</f>
        <v>2341024.9900000002</v>
      </c>
      <c r="N79" s="25">
        <f>N80+N81</f>
        <v>2177854.75</v>
      </c>
      <c r="O79" s="18">
        <f t="shared" si="103"/>
        <v>-163170.24000000022</v>
      </c>
      <c r="P79" s="15"/>
      <c r="Q79" s="15"/>
      <c r="R79" s="15"/>
      <c r="S79" s="25">
        <f>S80+S81</f>
        <v>2341024.9900000002</v>
      </c>
      <c r="T79" s="25">
        <f>T80+T81</f>
        <v>2177854.75</v>
      </c>
      <c r="U79" s="18">
        <f t="shared" si="104"/>
        <v>-163170.24000000022</v>
      </c>
      <c r="V79" s="15"/>
      <c r="W79" s="15"/>
      <c r="X79" s="15"/>
      <c r="Y79" s="25">
        <f>Y80+Y81</f>
        <v>1615513.67</v>
      </c>
      <c r="Z79" s="25">
        <f>Z80+Z81</f>
        <v>2177854.75</v>
      </c>
      <c r="AA79" s="18">
        <f t="shared" si="105"/>
        <v>562341.08000000007</v>
      </c>
      <c r="AB79" s="15"/>
      <c r="AC79" s="15"/>
      <c r="AD79" s="15"/>
    </row>
    <row r="80" spans="1:30" ht="15.75" x14ac:dyDescent="0.25">
      <c r="A80" s="12">
        <v>73</v>
      </c>
      <c r="B80" s="37" t="s">
        <v>10</v>
      </c>
      <c r="C80" s="17"/>
      <c r="D80" s="19">
        <v>68171.37</v>
      </c>
      <c r="E80" s="19">
        <v>68171.37</v>
      </c>
      <c r="F80" s="19">
        <f t="shared" ref="F80:F81" si="107">E80-D80</f>
        <v>0</v>
      </c>
      <c r="G80" s="19">
        <v>0</v>
      </c>
      <c r="H80" s="19">
        <v>0</v>
      </c>
      <c r="I80" s="19">
        <f t="shared" si="102"/>
        <v>0</v>
      </c>
      <c r="J80" s="15"/>
      <c r="K80" s="15"/>
      <c r="L80" s="15"/>
      <c r="M80" s="19">
        <v>0</v>
      </c>
      <c r="N80" s="19">
        <v>0</v>
      </c>
      <c r="O80" s="19">
        <f t="shared" si="103"/>
        <v>0</v>
      </c>
      <c r="P80" s="15"/>
      <c r="Q80" s="15"/>
      <c r="R80" s="15"/>
      <c r="S80" s="19">
        <v>0</v>
      </c>
      <c r="T80" s="19">
        <v>0</v>
      </c>
      <c r="U80" s="19">
        <f t="shared" si="104"/>
        <v>0</v>
      </c>
      <c r="V80" s="15"/>
      <c r="W80" s="15"/>
      <c r="X80" s="15"/>
      <c r="Y80" s="19">
        <v>0</v>
      </c>
      <c r="Z80" s="19">
        <v>0</v>
      </c>
      <c r="AA80" s="19">
        <f t="shared" si="105"/>
        <v>0</v>
      </c>
      <c r="AB80" s="15"/>
      <c r="AC80" s="15"/>
      <c r="AD80" s="15"/>
    </row>
    <row r="81" spans="1:30" ht="15.75" x14ac:dyDescent="0.25">
      <c r="A81" s="51">
        <v>74</v>
      </c>
      <c r="B81" s="37" t="s">
        <v>11</v>
      </c>
      <c r="C81" s="17"/>
      <c r="D81" s="21">
        <v>28781913.82</v>
      </c>
      <c r="E81" s="21">
        <v>30150763.670000002</v>
      </c>
      <c r="F81" s="19">
        <f t="shared" si="107"/>
        <v>1368849.8500000015</v>
      </c>
      <c r="G81" s="21">
        <v>2877243.18</v>
      </c>
      <c r="H81" s="21">
        <v>2885410.27</v>
      </c>
      <c r="I81" s="19">
        <f t="shared" si="102"/>
        <v>8167.089999999851</v>
      </c>
      <c r="J81" s="15"/>
      <c r="K81" s="15"/>
      <c r="L81" s="15"/>
      <c r="M81" s="21">
        <v>2341024.9900000002</v>
      </c>
      <c r="N81" s="21">
        <v>2177854.75</v>
      </c>
      <c r="O81" s="19">
        <f t="shared" si="103"/>
        <v>-163170.24000000022</v>
      </c>
      <c r="P81" s="15"/>
      <c r="Q81" s="15"/>
      <c r="R81" s="15"/>
      <c r="S81" s="21">
        <v>2341024.9900000002</v>
      </c>
      <c r="T81" s="21">
        <v>2177854.75</v>
      </c>
      <c r="U81" s="19">
        <f t="shared" si="104"/>
        <v>-163170.24000000022</v>
      </c>
      <c r="V81" s="15"/>
      <c r="W81" s="15"/>
      <c r="X81" s="15"/>
      <c r="Y81" s="21">
        <v>1615513.67</v>
      </c>
      <c r="Z81" s="21">
        <v>2177854.75</v>
      </c>
      <c r="AA81" s="19">
        <f t="shared" si="105"/>
        <v>562341.08000000007</v>
      </c>
      <c r="AB81" s="15"/>
      <c r="AC81" s="15"/>
      <c r="AD81" s="15"/>
    </row>
    <row r="82" spans="1:30" ht="55.5" customHeight="1" x14ac:dyDescent="0.25">
      <c r="A82" s="12">
        <v>75</v>
      </c>
      <c r="B82" s="39" t="s">
        <v>44</v>
      </c>
      <c r="C82" s="17"/>
      <c r="D82" s="25">
        <f>D83+D84</f>
        <v>189777939.82999998</v>
      </c>
      <c r="E82" s="25">
        <f>E83+E84</f>
        <v>221163450.19</v>
      </c>
      <c r="F82" s="18">
        <f>F83+F84</f>
        <v>31385510.360000014</v>
      </c>
      <c r="G82" s="25">
        <f>G83+G84</f>
        <v>22118007.469999999</v>
      </c>
      <c r="H82" s="25">
        <f>H83+H84</f>
        <v>21836972.23</v>
      </c>
      <c r="I82" s="18">
        <f>H84-G84</f>
        <v>-281035.23999999836</v>
      </c>
      <c r="J82" s="50"/>
      <c r="K82" s="15"/>
      <c r="L82" s="15"/>
      <c r="M82" s="25">
        <f>M83+M84</f>
        <v>18527335.699999999</v>
      </c>
      <c r="N82" s="25">
        <f>N83+N84</f>
        <v>19914139.920000002</v>
      </c>
      <c r="O82" s="18">
        <f>N84-M84</f>
        <v>1386804.2200000025</v>
      </c>
      <c r="P82" s="50"/>
      <c r="Q82" s="15"/>
      <c r="R82" s="15"/>
      <c r="S82" s="25">
        <f>S83+S84</f>
        <v>19602424.780000001</v>
      </c>
      <c r="T82" s="25">
        <f>T83+T84</f>
        <v>19810596.539999999</v>
      </c>
      <c r="U82" s="18">
        <f>T84-S84</f>
        <v>208171.75999999791</v>
      </c>
      <c r="V82" s="50"/>
      <c r="W82" s="15"/>
      <c r="X82" s="15"/>
      <c r="Y82" s="25">
        <f>Y83+Y84</f>
        <v>9920429.0199999996</v>
      </c>
      <c r="Z82" s="25">
        <f>Z83+Z84</f>
        <v>19944285.559999999</v>
      </c>
      <c r="AA82" s="18">
        <f>Z84-Y84</f>
        <v>10023856.539999999</v>
      </c>
      <c r="AB82" s="50"/>
      <c r="AC82" s="15"/>
      <c r="AD82" s="15"/>
    </row>
    <row r="83" spans="1:30" ht="15.75" x14ac:dyDescent="0.25">
      <c r="A83" s="51">
        <v>76</v>
      </c>
      <c r="B83" s="37" t="s">
        <v>10</v>
      </c>
      <c r="C83" s="31"/>
      <c r="D83" s="19">
        <v>526406.81999999995</v>
      </c>
      <c r="E83" s="19">
        <v>526406.81999999995</v>
      </c>
      <c r="F83" s="19">
        <f t="shared" ref="F83:F84" si="108">E83-D83</f>
        <v>0</v>
      </c>
      <c r="G83" s="19">
        <v>0</v>
      </c>
      <c r="H83" s="21">
        <v>0</v>
      </c>
      <c r="I83" s="19">
        <v>0</v>
      </c>
      <c r="J83" s="19"/>
      <c r="K83" s="32"/>
      <c r="L83" s="32"/>
      <c r="M83" s="19">
        <v>0</v>
      </c>
      <c r="N83" s="21">
        <v>0</v>
      </c>
      <c r="O83" s="19">
        <v>0</v>
      </c>
      <c r="P83" s="19"/>
      <c r="Q83" s="32"/>
      <c r="R83" s="32"/>
      <c r="S83" s="19">
        <v>0</v>
      </c>
      <c r="T83" s="21">
        <v>0</v>
      </c>
      <c r="U83" s="19">
        <v>0</v>
      </c>
      <c r="V83" s="19"/>
      <c r="W83" s="32"/>
      <c r="X83" s="32"/>
      <c r="Y83" s="19">
        <v>0</v>
      </c>
      <c r="Z83" s="21">
        <v>0</v>
      </c>
      <c r="AA83" s="19">
        <v>0</v>
      </c>
      <c r="AB83" s="19"/>
      <c r="AC83" s="32"/>
      <c r="AD83" s="32"/>
    </row>
    <row r="84" spans="1:30" ht="15.75" x14ac:dyDescent="0.25">
      <c r="A84" s="12">
        <v>77</v>
      </c>
      <c r="B84" s="37" t="s">
        <v>11</v>
      </c>
      <c r="C84" s="31"/>
      <c r="D84" s="21">
        <v>189251533.00999999</v>
      </c>
      <c r="E84" s="21">
        <v>220637043.37</v>
      </c>
      <c r="F84" s="19">
        <f t="shared" si="108"/>
        <v>31385510.360000014</v>
      </c>
      <c r="G84" s="21">
        <v>22118007.469999999</v>
      </c>
      <c r="H84" s="21">
        <v>21836972.23</v>
      </c>
      <c r="I84" s="21">
        <f>H84-G84</f>
        <v>-281035.23999999836</v>
      </c>
      <c r="J84" s="19"/>
      <c r="K84" s="32"/>
      <c r="L84" s="32"/>
      <c r="M84" s="21">
        <v>18527335.699999999</v>
      </c>
      <c r="N84" s="21">
        <v>19914139.920000002</v>
      </c>
      <c r="O84" s="21">
        <f>N84-M84</f>
        <v>1386804.2200000025</v>
      </c>
      <c r="P84" s="19"/>
      <c r="Q84" s="32"/>
      <c r="R84" s="32"/>
      <c r="S84" s="21">
        <v>19602424.780000001</v>
      </c>
      <c r="T84" s="21">
        <v>19810596.539999999</v>
      </c>
      <c r="U84" s="21">
        <f>T84-S84</f>
        <v>208171.75999999791</v>
      </c>
      <c r="V84" s="19"/>
      <c r="W84" s="32"/>
      <c r="X84" s="32"/>
      <c r="Y84" s="21">
        <v>9920429.0199999996</v>
      </c>
      <c r="Z84" s="21">
        <v>19944285.559999999</v>
      </c>
      <c r="AA84" s="21">
        <f>Z84-Y84</f>
        <v>10023856.539999999</v>
      </c>
      <c r="AB84" s="19"/>
      <c r="AC84" s="32"/>
      <c r="AD84" s="32"/>
    </row>
  </sheetData>
  <mergeCells count="16">
    <mergeCell ref="M4:R4"/>
    <mergeCell ref="M5:O5"/>
    <mergeCell ref="P5:R5"/>
    <mergeCell ref="A4:A6"/>
    <mergeCell ref="B4:B6"/>
    <mergeCell ref="C4:C6"/>
    <mergeCell ref="D4:F5"/>
    <mergeCell ref="G4:L4"/>
    <mergeCell ref="G5:I5"/>
    <mergeCell ref="J5:L5"/>
    <mergeCell ref="S4:X4"/>
    <mergeCell ref="S5:U5"/>
    <mergeCell ref="V5:X5"/>
    <mergeCell ref="Y4:AD4"/>
    <mergeCell ref="Y5:AA5"/>
    <mergeCell ref="AB5:AD5"/>
  </mergeCells>
  <pageMargins left="0.7" right="0.7" top="0.75" bottom="0.75" header="0.3" footer="0.3"/>
  <pageSetup paperSize="9" scale="2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2026-01-28T02:27:42Z</dcterms:modified>
</cp:coreProperties>
</file>